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.최은미\2026\01-2.옥상전망대\43.공사입찰, 일상감사 준비\8.14 입찰\3.설계도서(공내역,시방서,도면)\04 엘리베이터\02 내역서\"/>
    </mc:Choice>
  </mc:AlternateContent>
  <bookViews>
    <workbookView xWindow="60" yWindow="16080" windowWidth="29040" windowHeight="16440"/>
  </bookViews>
  <sheets>
    <sheet name="내역서" sheetId="5" r:id="rId1"/>
  </sheets>
  <definedNames>
    <definedName name="_xlnm.Print_Area" localSheetId="0">내역서!$A$1:$M$52</definedName>
    <definedName name="_xlnm.Print_Titles" localSheetId="0">내역서!$1:$4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V52" i="5" l="1"/>
  <c r="AW52" i="5"/>
  <c r="AX52" i="5"/>
  <c r="AY52" i="5"/>
  <c r="O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O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O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O45" i="5"/>
  <c r="R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O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O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O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O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O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O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O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O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O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O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O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O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O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O31" i="5"/>
  <c r="R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O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O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O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O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O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O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O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O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O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O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O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O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O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O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O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O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O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O13" i="5"/>
  <c r="R13" i="5"/>
  <c r="R52" i="5" s="1"/>
  <c r="S13" i="5"/>
  <c r="T13" i="5"/>
  <c r="U13" i="5"/>
  <c r="V13" i="5"/>
  <c r="W13" i="5"/>
  <c r="X13" i="5"/>
  <c r="Y13" i="5"/>
  <c r="Z13" i="5"/>
  <c r="AA13" i="5"/>
  <c r="AB13" i="5"/>
  <c r="AB52" i="5" s="1"/>
  <c r="AC13" i="5"/>
  <c r="AD13" i="5"/>
  <c r="AE13" i="5"/>
  <c r="AF13" i="5"/>
  <c r="AG13" i="5"/>
  <c r="AH13" i="5"/>
  <c r="AI13" i="5"/>
  <c r="AJ13" i="5"/>
  <c r="AK13" i="5"/>
  <c r="AL13" i="5"/>
  <c r="AL52" i="5" s="1"/>
  <c r="AM13" i="5"/>
  <c r="AN13" i="5"/>
  <c r="AO13" i="5"/>
  <c r="AP13" i="5"/>
  <c r="AQ13" i="5"/>
  <c r="AR13" i="5"/>
  <c r="AS13" i="5"/>
  <c r="AT13" i="5"/>
  <c r="AU13" i="5"/>
  <c r="O12" i="5"/>
  <c r="R12" i="5"/>
  <c r="S12" i="5"/>
  <c r="T12" i="5"/>
  <c r="U12" i="5"/>
  <c r="V12" i="5"/>
  <c r="W12" i="5"/>
  <c r="X12" i="5"/>
  <c r="Y12" i="5"/>
  <c r="Z12" i="5"/>
  <c r="AA12" i="5"/>
  <c r="AA52" i="5" s="1"/>
  <c r="AB12" i="5"/>
  <c r="AC12" i="5"/>
  <c r="AD12" i="5"/>
  <c r="AE12" i="5"/>
  <c r="AF12" i="5"/>
  <c r="AG12" i="5"/>
  <c r="AH12" i="5"/>
  <c r="AI12" i="5"/>
  <c r="AJ12" i="5"/>
  <c r="AK12" i="5"/>
  <c r="AK52" i="5" s="1"/>
  <c r="AL12" i="5"/>
  <c r="AM12" i="5"/>
  <c r="AN12" i="5"/>
  <c r="AO12" i="5"/>
  <c r="AP12" i="5"/>
  <c r="AQ12" i="5"/>
  <c r="AR12" i="5"/>
  <c r="AS12" i="5"/>
  <c r="AT12" i="5"/>
  <c r="AU12" i="5"/>
  <c r="AU52" i="5" s="1"/>
  <c r="O11" i="5"/>
  <c r="R11" i="5"/>
  <c r="S11" i="5"/>
  <c r="T11" i="5"/>
  <c r="U11" i="5"/>
  <c r="V11" i="5"/>
  <c r="W11" i="5"/>
  <c r="X11" i="5"/>
  <c r="Y11" i="5"/>
  <c r="Z11" i="5"/>
  <c r="Z52" i="5" s="1"/>
  <c r="AA11" i="5"/>
  <c r="AB11" i="5"/>
  <c r="AC11" i="5"/>
  <c r="AD11" i="5"/>
  <c r="AE11" i="5"/>
  <c r="AF11" i="5"/>
  <c r="AG11" i="5"/>
  <c r="AH11" i="5"/>
  <c r="AI11" i="5"/>
  <c r="AJ11" i="5"/>
  <c r="AJ52" i="5" s="1"/>
  <c r="AK11" i="5"/>
  <c r="AL11" i="5"/>
  <c r="AM11" i="5"/>
  <c r="AN11" i="5"/>
  <c r="AO11" i="5"/>
  <c r="AP11" i="5"/>
  <c r="AQ11" i="5"/>
  <c r="AR11" i="5"/>
  <c r="AS11" i="5"/>
  <c r="AT11" i="5"/>
  <c r="AT52" i="5" s="1"/>
  <c r="AU11" i="5"/>
  <c r="O10" i="5"/>
  <c r="R10" i="5"/>
  <c r="S10" i="5"/>
  <c r="T10" i="5"/>
  <c r="U10" i="5"/>
  <c r="V10" i="5"/>
  <c r="W10" i="5"/>
  <c r="X10" i="5"/>
  <c r="Y10" i="5"/>
  <c r="Y52" i="5" s="1"/>
  <c r="Z10" i="5"/>
  <c r="AA10" i="5"/>
  <c r="AB10" i="5"/>
  <c r="AC10" i="5"/>
  <c r="AD10" i="5"/>
  <c r="AE10" i="5"/>
  <c r="AF10" i="5"/>
  <c r="AG10" i="5"/>
  <c r="AH10" i="5"/>
  <c r="AI10" i="5"/>
  <c r="AI52" i="5" s="1"/>
  <c r="AJ10" i="5"/>
  <c r="AK10" i="5"/>
  <c r="AL10" i="5"/>
  <c r="AM10" i="5"/>
  <c r="AN10" i="5"/>
  <c r="AO10" i="5"/>
  <c r="AP10" i="5"/>
  <c r="AQ10" i="5"/>
  <c r="AR10" i="5"/>
  <c r="AS10" i="5"/>
  <c r="AS52" i="5" s="1"/>
  <c r="AT10" i="5"/>
  <c r="AU10" i="5"/>
  <c r="O9" i="5"/>
  <c r="R9" i="5"/>
  <c r="S9" i="5"/>
  <c r="T9" i="5"/>
  <c r="U9" i="5"/>
  <c r="V9" i="5"/>
  <c r="W9" i="5"/>
  <c r="X9" i="5"/>
  <c r="X52" i="5" s="1"/>
  <c r="Y9" i="5"/>
  <c r="Z9" i="5"/>
  <c r="AA9" i="5"/>
  <c r="AB9" i="5"/>
  <c r="AC9" i="5"/>
  <c r="AD9" i="5"/>
  <c r="AE9" i="5"/>
  <c r="AF9" i="5"/>
  <c r="AG9" i="5"/>
  <c r="AH9" i="5"/>
  <c r="AH52" i="5" s="1"/>
  <c r="AI9" i="5"/>
  <c r="AJ9" i="5"/>
  <c r="AK9" i="5"/>
  <c r="AL9" i="5"/>
  <c r="AM9" i="5"/>
  <c r="AN9" i="5"/>
  <c r="AO9" i="5"/>
  <c r="AP9" i="5"/>
  <c r="AQ9" i="5"/>
  <c r="AR9" i="5"/>
  <c r="AR52" i="5" s="1"/>
  <c r="AS9" i="5"/>
  <c r="AT9" i="5"/>
  <c r="AU9" i="5"/>
  <c r="O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O7" i="5"/>
  <c r="R7" i="5"/>
  <c r="S7" i="5"/>
  <c r="T7" i="5"/>
  <c r="U7" i="5"/>
  <c r="V7" i="5"/>
  <c r="W7" i="5"/>
  <c r="W52" i="5" s="1"/>
  <c r="X7" i="5"/>
  <c r="Y7" i="5"/>
  <c r="Z7" i="5"/>
  <c r="AA7" i="5"/>
  <c r="AB7" i="5"/>
  <c r="AC7" i="5"/>
  <c r="AD7" i="5"/>
  <c r="AE7" i="5"/>
  <c r="AF7" i="5"/>
  <c r="AG7" i="5"/>
  <c r="AG52" i="5" s="1"/>
  <c r="AH7" i="5"/>
  <c r="AI7" i="5"/>
  <c r="AJ7" i="5"/>
  <c r="AK7" i="5"/>
  <c r="AL7" i="5"/>
  <c r="AM7" i="5"/>
  <c r="AN7" i="5"/>
  <c r="AO7" i="5"/>
  <c r="AP7" i="5"/>
  <c r="AQ7" i="5"/>
  <c r="AQ52" i="5" s="1"/>
  <c r="AR7" i="5"/>
  <c r="AS7" i="5"/>
  <c r="AT7" i="5"/>
  <c r="AU7" i="5"/>
  <c r="O6" i="5"/>
  <c r="R6" i="5"/>
  <c r="S6" i="5"/>
  <c r="S52" i="5" s="1"/>
  <c r="T6" i="5"/>
  <c r="T52" i="5" s="1"/>
  <c r="U6" i="5"/>
  <c r="U52" i="5" s="1"/>
  <c r="V6" i="5"/>
  <c r="V52" i="5" s="1"/>
  <c r="W6" i="5"/>
  <c r="X6" i="5"/>
  <c r="Y6" i="5"/>
  <c r="Z6" i="5"/>
  <c r="AA6" i="5"/>
  <c r="AB6" i="5"/>
  <c r="AC6" i="5"/>
  <c r="AC52" i="5" s="1"/>
  <c r="AD6" i="5"/>
  <c r="AD52" i="5" s="1"/>
  <c r="AE6" i="5"/>
  <c r="AE52" i="5" s="1"/>
  <c r="AF6" i="5"/>
  <c r="AF52" i="5" s="1"/>
  <c r="AG6" i="5"/>
  <c r="AH6" i="5"/>
  <c r="AI6" i="5"/>
  <c r="AJ6" i="5"/>
  <c r="AK6" i="5"/>
  <c r="AL6" i="5"/>
  <c r="AM6" i="5"/>
  <c r="AM52" i="5" s="1"/>
  <c r="AN6" i="5"/>
  <c r="AN52" i="5" s="1"/>
  <c r="AO6" i="5"/>
  <c r="AO52" i="5" s="1"/>
  <c r="AP6" i="5"/>
  <c r="AP52" i="5" s="1"/>
  <c r="AQ6" i="5"/>
  <c r="AR6" i="5"/>
  <c r="AS6" i="5"/>
  <c r="AT6" i="5"/>
  <c r="AU6" i="5"/>
</calcChain>
</file>

<file path=xl/sharedStrings.xml><?xml version="1.0" encoding="utf-8"?>
<sst xmlns="http://schemas.openxmlformats.org/spreadsheetml/2006/main" count="230" uniqueCount="121">
  <si>
    <t>공사명 : 세종문화회관 옥상공간 조성사업(엘리베이터 제작설치공사)</t>
  </si>
  <si>
    <t>단위</t>
  </si>
  <si>
    <t>구분</t>
  </si>
  <si>
    <t>가이드레일</t>
  </si>
  <si>
    <t>제조사표준</t>
  </si>
  <si>
    <t>SET</t>
  </si>
  <si>
    <t>권상기(MRL)</t>
  </si>
  <si>
    <t>균형추</t>
  </si>
  <si>
    <t>도어 안전장치</t>
  </si>
  <si>
    <t>MULTI BEAM</t>
  </si>
  <si>
    <t>도어이탈방지장치</t>
  </si>
  <si>
    <t>450J</t>
  </si>
  <si>
    <t>동기모터</t>
  </si>
  <si>
    <t>로터리엔코더</t>
  </si>
  <si>
    <t>동기모터용</t>
  </si>
  <si>
    <t>리미트스위치</t>
  </si>
  <si>
    <t>A, B 접점</t>
  </si>
  <si>
    <t>보조 도르레</t>
  </si>
  <si>
    <t>삼방틀(1층)</t>
  </si>
  <si>
    <t>광폭,막판,STS304</t>
  </si>
  <si>
    <t>삼방틀(기타층)</t>
  </si>
  <si>
    <t>승장도어 개폐장치</t>
  </si>
  <si>
    <t>당사표준</t>
  </si>
  <si>
    <t>승장도어(1층)</t>
  </si>
  <si>
    <t>STS304</t>
  </si>
  <si>
    <t>승장도어(기타층)</t>
  </si>
  <si>
    <t>승장실 (문턱)</t>
  </si>
  <si>
    <t>알류미늄</t>
  </si>
  <si>
    <t>와이어 로프</t>
  </si>
  <si>
    <t>운전조작반(COP)</t>
  </si>
  <si>
    <t>4STOP</t>
  </si>
  <si>
    <t>음성안내장치</t>
  </si>
  <si>
    <t>Micom/한국어</t>
  </si>
  <si>
    <t>이동케이블</t>
  </si>
  <si>
    <t>자동구출운전장치</t>
  </si>
  <si>
    <t>21인승</t>
  </si>
  <si>
    <t>장애자용조작반</t>
  </si>
  <si>
    <t>제어반(MRL용)</t>
  </si>
  <si>
    <t>조속기 로프</t>
  </si>
  <si>
    <t>조속기(전자식)</t>
  </si>
  <si>
    <t>120m/min</t>
  </si>
  <si>
    <t>증발식에어컨</t>
  </si>
  <si>
    <t>캐리어API</t>
  </si>
  <si>
    <t>착상장치</t>
  </si>
  <si>
    <t>빔 센서형</t>
  </si>
  <si>
    <t>천장 의장</t>
  </si>
  <si>
    <t>LED조명</t>
  </si>
  <si>
    <t>카 바닥재</t>
  </si>
  <si>
    <t>대리석12T</t>
  </si>
  <si>
    <t>카가이드롤러</t>
  </si>
  <si>
    <t>카도아</t>
  </si>
  <si>
    <t>카도어 구동장치</t>
  </si>
  <si>
    <t>카벽(PANEL)</t>
  </si>
  <si>
    <t>카상부 제어BOX</t>
  </si>
  <si>
    <t>자립형</t>
  </si>
  <si>
    <t>하네스</t>
  </si>
  <si>
    <t>핸드레일</t>
  </si>
  <si>
    <t>3면-1열봉</t>
  </si>
  <si>
    <t>홀버튼&amp;층표시(1층)</t>
  </si>
  <si>
    <t>Micro Push</t>
  </si>
  <si>
    <t>홀버튼&amp;층표시(기타층)</t>
  </si>
  <si>
    <t>CAR 상부 프레임</t>
  </si>
  <si>
    <t>CAR FRAME &amp; DEVICE</t>
  </si>
  <si>
    <t>CPI(카위치표시기)</t>
  </si>
  <si>
    <t>HPI(1층 층표시기)</t>
  </si>
  <si>
    <t>수  량</t>
  </si>
  <si>
    <t>재  료  비</t>
  </si>
  <si>
    <t>노  무  비</t>
  </si>
  <si>
    <t>경      비</t>
  </si>
  <si>
    <t>합      계</t>
  </si>
  <si>
    <t>단  가</t>
  </si>
  <si>
    <t>금  액</t>
  </si>
  <si>
    <t>손료요율</t>
  </si>
  <si>
    <t>손료구분</t>
  </si>
  <si>
    <t>적용구분</t>
  </si>
  <si>
    <t>합계구분</t>
  </si>
  <si>
    <t>품목구분</t>
  </si>
  <si>
    <t>조달코드</t>
  </si>
  <si>
    <t/>
  </si>
  <si>
    <t>기계경비</t>
  </si>
  <si>
    <t>[  합     계  ]</t>
  </si>
  <si>
    <t>승강기엘리베이터 설치</t>
  </si>
  <si>
    <t>MRL 21인승(1,600kg), 120m/min, 4개층/4정지</t>
  </si>
  <si>
    <t>대</t>
  </si>
  <si>
    <t>내       역      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</si>
  <si>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</si>
  <si>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</si>
  <si>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</si>
  <si>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</si>
  <si>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</si>
  <si>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</si>
  <si>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</si>
  <si>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</si>
  <si>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</si>
  <si>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</si>
  <si>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</si>
  <si>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</si>
  <si>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</si>
  <si>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고철처리비(철거)</t>
  </si>
  <si>
    <t>폐기물처리비(경비)</t>
  </si>
  <si>
    <t>품질관리비</t>
  </si>
  <si>
    <t>안전관리비</t>
  </si>
  <si>
    <t>안전관리비(동영상촬영장비)</t>
  </si>
  <si>
    <t>미확정설계공종(P.S)</t>
  </si>
  <si>
    <t>고용개선지원비(P.S)</t>
  </si>
  <si>
    <t>재해예방기술지도대가</t>
  </si>
  <si>
    <t>사용자항목9</t>
  </si>
  <si>
    <t>사용자항목10</t>
  </si>
  <si>
    <t>사용자항목11</t>
  </si>
  <si>
    <t>사용자항목12</t>
  </si>
  <si>
    <t>사용자항목13</t>
  </si>
  <si>
    <t>사용자항목14</t>
  </si>
  <si>
    <t>사용자항목15</t>
  </si>
  <si>
    <t>사용자항목16</t>
  </si>
  <si>
    <t>사용자항목17</t>
  </si>
  <si>
    <t>사용자항목18</t>
  </si>
  <si>
    <t>사용자항목19</t>
  </si>
  <si>
    <t>간접재료비</t>
  </si>
  <si>
    <t>01. 엘리베이터 제작설치공사</t>
  </si>
  <si>
    <t>21인승 1면전망 승객용</t>
  </si>
  <si>
    <t>MRL 21인승(1600kg) 120m/min , 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</si>
</sst>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b/>
      <sz val="9"/>
      <color rgb="FF000000"/>
      <name val="맑은 고딕"/>
      <family val="2"/>
      <charset val="129"/>
      <scheme val="minor"/>
    </font>
    <font>
      <sz val="7"/>
      <color rgb="FF000000"/>
      <name val="굴림체"/>
      <family val="3"/>
      <charset val="129"/>
    </font>
    <font>
      <b/>
      <sz val="7"/>
      <color rgb="FF000000"/>
      <name val="굴림체"/>
      <family val="3"/>
      <charset val="129"/>
    </font>
    <font>
      <sz val="7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6E6FA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 shrinkToFit="1"/>
    </xf>
    <xf numFmtId="0" fontId="7" fillId="0" borderId="1" xfId="0" quotePrefix="1" applyFont="1" applyBorder="1" applyAlignment="1">
      <alignment horizontal="center" vertical="center" wrapText="1" shrinkToFit="1"/>
    </xf>
    <xf numFmtId="0" fontId="6" fillId="2" borderId="1" xfId="0" quotePrefix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>
      <alignment vertical="center"/>
    </xf>
    <xf numFmtId="0" fontId="4" fillId="0" borderId="0" xfId="0" applyFont="1">
      <alignment vertical="center"/>
    </xf>
    <xf numFmtId="0" fontId="6" fillId="4" borderId="2" xfId="0" quotePrefix="1" applyFont="1" applyFill="1" applyBorder="1" applyAlignment="1">
      <alignment horizontal="left" vertical="center" wrapText="1" shrinkToFit="1"/>
    </xf>
    <xf numFmtId="0" fontId="6" fillId="4" borderId="3" xfId="0" quotePrefix="1" applyFont="1" applyFill="1" applyBorder="1" applyAlignment="1">
      <alignment horizontal="left" vertical="center" wrapText="1" shrinkToFit="1"/>
    </xf>
    <xf numFmtId="0" fontId="6" fillId="4" borderId="3" xfId="0" quotePrefix="1" applyFont="1" applyFill="1" applyBorder="1" applyAlignment="1">
      <alignment horizontal="left" vertical="center" shrinkToFit="1"/>
    </xf>
    <xf numFmtId="0" fontId="6" fillId="4" borderId="4" xfId="0" quotePrefix="1" applyFont="1" applyFill="1" applyBorder="1" applyAlignment="1">
      <alignment horizontal="left" vertical="center" wrapText="1" shrinkToFit="1"/>
    </xf>
  </cellXfs>
  <cellStyles count="1">
    <cellStyle name="표준" xfId="0" builtinId="0"/>
  </cellStyles>
  <dxfs count="2">
    <dxf>
      <numFmt numFmtId="176" formatCode="#,###"/>
    </dxf>
    <dxf>
      <numFmt numFmtId="177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B7"/>
  </sheetPr>
  <dimension ref="A1:AY52"/>
  <sheetViews>
    <sheetView tabSelected="1" zoomScale="115" zoomScaleNormal="115" workbookViewId="0">
      <pane xSplit="4" ySplit="4" topLeftCell="E5" activePane="bottomRight" state="frozen"/>
      <selection activeCell="C18" sqref="C18"/>
      <selection pane="topRight" activeCell="C18" sqref="C18"/>
      <selection pane="bottomLeft" activeCell="C18" sqref="C18"/>
      <selection pane="bottomRight" activeCell="F15" sqref="F15"/>
    </sheetView>
  </sheetViews>
  <sheetFormatPr defaultRowHeight="16.5" x14ac:dyDescent="0.3"/>
  <cols>
    <col min="1" max="1" width="21.625" style="1" customWidth="1"/>
    <col min="2" max="2" width="22.625" style="1" customWidth="1"/>
    <col min="3" max="3" width="3.625" style="2" customWidth="1"/>
    <col min="4" max="4" width="5.625" style="3" customWidth="1"/>
    <col min="5" max="12" width="8.625" style="3" customWidth="1"/>
    <col min="13" max="13" width="7.625" style="1" customWidth="1"/>
    <col min="14" max="51" width="0" hidden="1" customWidth="1"/>
  </cols>
  <sheetData>
    <row r="1" spans="1:51" ht="30" customHeight="1" x14ac:dyDescent="0.3">
      <c r="A1" s="16" t="s">
        <v>84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51" ht="19.350000000000001" customHeight="1" x14ac:dyDescent="0.3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51" ht="19.350000000000001" customHeight="1" x14ac:dyDescent="0.3">
      <c r="A3" s="15" t="s">
        <v>85</v>
      </c>
      <c r="B3" s="15" t="s">
        <v>86</v>
      </c>
      <c r="C3" s="15" t="s">
        <v>1</v>
      </c>
      <c r="D3" s="15" t="s">
        <v>65</v>
      </c>
      <c r="E3" s="15" t="s">
        <v>66</v>
      </c>
      <c r="F3" s="15"/>
      <c r="G3" s="15" t="s">
        <v>67</v>
      </c>
      <c r="H3" s="15"/>
      <c r="I3" s="15" t="s">
        <v>68</v>
      </c>
      <c r="J3" s="15"/>
      <c r="K3" s="15" t="s">
        <v>69</v>
      </c>
      <c r="L3" s="15"/>
      <c r="M3" s="15" t="s">
        <v>87</v>
      </c>
    </row>
    <row r="4" spans="1:51" ht="19.350000000000001" customHeight="1" x14ac:dyDescent="0.3">
      <c r="A4" s="15"/>
      <c r="B4" s="15"/>
      <c r="C4" s="15"/>
      <c r="D4" s="15"/>
      <c r="E4" s="5" t="s">
        <v>70</v>
      </c>
      <c r="F4" s="5" t="s">
        <v>71</v>
      </c>
      <c r="G4" s="5" t="s">
        <v>70</v>
      </c>
      <c r="H4" s="5" t="s">
        <v>71</v>
      </c>
      <c r="I4" s="5" t="s">
        <v>70</v>
      </c>
      <c r="J4" s="5" t="s">
        <v>71</v>
      </c>
      <c r="K4" s="5" t="s">
        <v>70</v>
      </c>
      <c r="L4" s="5" t="s">
        <v>71</v>
      </c>
      <c r="M4" s="15"/>
      <c r="N4" t="s">
        <v>72</v>
      </c>
      <c r="O4" t="s">
        <v>73</v>
      </c>
      <c r="P4" t="s">
        <v>74</v>
      </c>
      <c r="Q4" t="s">
        <v>75</v>
      </c>
      <c r="R4" t="s">
        <v>79</v>
      </c>
      <c r="S4" t="s">
        <v>88</v>
      </c>
      <c r="T4" t="s">
        <v>89</v>
      </c>
      <c r="U4" t="s">
        <v>90</v>
      </c>
      <c r="V4" t="s">
        <v>91</v>
      </c>
      <c r="W4" t="s">
        <v>92</v>
      </c>
      <c r="X4" t="s">
        <v>93</v>
      </c>
      <c r="Y4" t="s">
        <v>94</v>
      </c>
      <c r="Z4" t="s">
        <v>95</v>
      </c>
      <c r="AA4" t="s">
        <v>96</v>
      </c>
      <c r="AB4" t="s">
        <v>97</v>
      </c>
      <c r="AC4" t="s">
        <v>98</v>
      </c>
      <c r="AD4" t="s">
        <v>99</v>
      </c>
      <c r="AE4" t="s">
        <v>100</v>
      </c>
      <c r="AF4" t="s">
        <v>101</v>
      </c>
      <c r="AG4" t="s">
        <v>102</v>
      </c>
      <c r="AH4" t="s">
        <v>103</v>
      </c>
      <c r="AI4" t="s">
        <v>104</v>
      </c>
      <c r="AJ4" t="s">
        <v>105</v>
      </c>
      <c r="AK4" t="s">
        <v>106</v>
      </c>
      <c r="AL4" t="s">
        <v>107</v>
      </c>
      <c r="AM4" t="s">
        <v>108</v>
      </c>
      <c r="AN4" t="s">
        <v>109</v>
      </c>
      <c r="AO4" t="s">
        <v>110</v>
      </c>
      <c r="AP4" t="s">
        <v>111</v>
      </c>
      <c r="AQ4" t="s">
        <v>112</v>
      </c>
      <c r="AR4" t="s">
        <v>113</v>
      </c>
      <c r="AS4" t="s">
        <v>114</v>
      </c>
      <c r="AT4" t="s">
        <v>115</v>
      </c>
      <c r="AU4" t="s">
        <v>116</v>
      </c>
      <c r="AV4" t="s">
        <v>117</v>
      </c>
      <c r="AW4" t="s">
        <v>76</v>
      </c>
      <c r="AX4" t="s">
        <v>77</v>
      </c>
      <c r="AY4" t="s">
        <v>2</v>
      </c>
    </row>
    <row r="5" spans="1:51" ht="19.350000000000001" customHeight="1" x14ac:dyDescent="0.3">
      <c r="A5" s="19" t="s">
        <v>118</v>
      </c>
      <c r="B5" s="20"/>
      <c r="C5" s="20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51" ht="19.350000000000001" customHeight="1" x14ac:dyDescent="0.3">
      <c r="A6" s="6" t="s">
        <v>119</v>
      </c>
      <c r="B6" s="6" t="s">
        <v>120</v>
      </c>
      <c r="C6" s="8" t="s">
        <v>78</v>
      </c>
      <c r="D6" s="12"/>
      <c r="E6" s="12"/>
      <c r="F6" s="12"/>
      <c r="G6" s="12"/>
      <c r="H6" s="12"/>
      <c r="I6" s="12"/>
      <c r="J6" s="12"/>
      <c r="K6" s="12"/>
      <c r="L6" s="12"/>
      <c r="M6" s="7"/>
      <c r="O6" t="str">
        <f>""</f>
        <v/>
      </c>
      <c r="Q6">
        <v>1</v>
      </c>
      <c r="R6">
        <f t="shared" ref="R6:R48" si="0">IF(P6="기계경비", J6, 0)</f>
        <v>0</v>
      </c>
      <c r="S6">
        <f t="shared" ref="S6:S48" si="1">IF(P6="운반비", L6, 0)</f>
        <v>0</v>
      </c>
      <c r="T6">
        <f t="shared" ref="T6:T48" si="2">IF(P6="작업부산물", F6, 0)</f>
        <v>0</v>
      </c>
      <c r="U6">
        <f t="shared" ref="U6:U48" si="3">IF(P6="관급", F6, 0)</f>
        <v>0</v>
      </c>
      <c r="V6">
        <f t="shared" ref="V6:V48" si="4">IF(P6="외주비", J6, 0)</f>
        <v>0</v>
      </c>
      <c r="W6">
        <f t="shared" ref="W6:W48" si="5">IF(P6="장비비", J6, 0)</f>
        <v>0</v>
      </c>
      <c r="X6">
        <f t="shared" ref="X6:X48" si="6">IF(P6="폐기물처리비", L6, 0)</f>
        <v>0</v>
      </c>
      <c r="Y6">
        <f t="shared" ref="Y6:Y48" si="7">IF(P6="가설비", J6, 0)</f>
        <v>0</v>
      </c>
      <c r="Z6">
        <f t="shared" ref="Z6:Z48" si="8">IF(P6="잡비제외분", F6, 0)</f>
        <v>0</v>
      </c>
      <c r="AA6">
        <f t="shared" ref="AA6:AA48" si="9">IF(P6="사급자재대", L6, 0)</f>
        <v>0</v>
      </c>
      <c r="AB6">
        <f t="shared" ref="AB6:AB48" si="10">IF(P6="관급자재대", L6, 0)</f>
        <v>0</v>
      </c>
      <c r="AC6">
        <f t="shared" ref="AC6:AC48" si="11">IF(P6="고철처리비(철거)", L6, 0)</f>
        <v>0</v>
      </c>
      <c r="AD6">
        <f t="shared" ref="AD6:AD48" si="12">IF(P6="폐기물처리비(경비)", L6, 0)</f>
        <v>0</v>
      </c>
      <c r="AE6">
        <f t="shared" ref="AE6:AE48" si="13">IF(P6="품질관리비", L6, 0)</f>
        <v>0</v>
      </c>
      <c r="AF6">
        <f t="shared" ref="AF6:AF48" si="14">IF(P6="안전관리비", L6, 0)</f>
        <v>0</v>
      </c>
      <c r="AG6">
        <f t="shared" ref="AG6:AG48" si="15">IF(P6="안전관리비(동영상촬영장비)", L6, 0)</f>
        <v>0</v>
      </c>
      <c r="AH6">
        <f t="shared" ref="AH6:AH48" si="16">IF(P6="미확정설계공종(P.S)", L6, 0)</f>
        <v>0</v>
      </c>
      <c r="AI6">
        <f t="shared" ref="AI6:AI48" si="17">IF(P6="고용개선지원비(P.S)", L6, 0)</f>
        <v>0</v>
      </c>
      <c r="AJ6">
        <f t="shared" ref="AJ6:AJ48" si="18">IF(P6="재해예방기술지도대가", L6, 0)</f>
        <v>0</v>
      </c>
      <c r="AK6">
        <f t="shared" ref="AK6:AK48" si="19">IF(P6="사용자항목9", L6, 0)</f>
        <v>0</v>
      </c>
      <c r="AL6">
        <f t="shared" ref="AL6:AL48" si="20">IF(P6="사용자항목10", L6, 0)</f>
        <v>0</v>
      </c>
      <c r="AM6">
        <f t="shared" ref="AM6:AM48" si="21">IF(P6="사용자항목11", L6, 0)</f>
        <v>0</v>
      </c>
      <c r="AN6">
        <f t="shared" ref="AN6:AN48" si="22">IF(P6="사용자항목12", L6, 0)</f>
        <v>0</v>
      </c>
      <c r="AO6">
        <f t="shared" ref="AO6:AO48" si="23">IF(P6="사용자항목13", L6, 0)</f>
        <v>0</v>
      </c>
      <c r="AP6">
        <f t="shared" ref="AP6:AP48" si="24">IF(P6="사용자항목14", L6, 0)</f>
        <v>0</v>
      </c>
      <c r="AQ6">
        <f t="shared" ref="AQ6:AQ48" si="25">IF(P6="사용자항목15", L6, 0)</f>
        <v>0</v>
      </c>
      <c r="AR6">
        <f t="shared" ref="AR6:AR48" si="26">IF(P6="사용자항목16", L6, 0)</f>
        <v>0</v>
      </c>
      <c r="AS6">
        <f t="shared" ref="AS6:AS48" si="27">IF(P6="사용자항목17", L6, 0)</f>
        <v>0</v>
      </c>
      <c r="AT6">
        <f t="shared" ref="AT6:AT48" si="28">IF(P6="사용자항목18", L6, 0)</f>
        <v>0</v>
      </c>
      <c r="AU6">
        <f t="shared" ref="AU6:AU48" si="29">IF(P6="사용자항목19", L6, 0)</f>
        <v>0</v>
      </c>
    </row>
    <row r="7" spans="1:51" ht="19.350000000000001" customHeight="1" x14ac:dyDescent="0.3">
      <c r="A7" s="6" t="s">
        <v>12</v>
      </c>
      <c r="B7" s="6" t="s">
        <v>4</v>
      </c>
      <c r="C7" s="8" t="s">
        <v>5</v>
      </c>
      <c r="D7" s="12">
        <v>1</v>
      </c>
      <c r="E7" s="12"/>
      <c r="F7" s="12"/>
      <c r="G7" s="12"/>
      <c r="H7" s="12"/>
      <c r="I7" s="12"/>
      <c r="J7" s="12"/>
      <c r="K7" s="12"/>
      <c r="L7" s="12"/>
      <c r="M7" s="6"/>
      <c r="O7" t="str">
        <f t="shared" ref="O7:O47" si="30">"01"</f>
        <v>01</v>
      </c>
      <c r="P7" s="4" t="s">
        <v>79</v>
      </c>
      <c r="Q7">
        <v>1</v>
      </c>
      <c r="R7">
        <f t="shared" si="0"/>
        <v>0</v>
      </c>
      <c r="S7">
        <f t="shared" si="1"/>
        <v>0</v>
      </c>
      <c r="T7">
        <f t="shared" si="2"/>
        <v>0</v>
      </c>
      <c r="U7">
        <f t="shared" si="3"/>
        <v>0</v>
      </c>
      <c r="V7">
        <f t="shared" si="4"/>
        <v>0</v>
      </c>
      <c r="W7">
        <f t="shared" si="5"/>
        <v>0</v>
      </c>
      <c r="X7">
        <f t="shared" si="6"/>
        <v>0</v>
      </c>
      <c r="Y7">
        <f t="shared" si="7"/>
        <v>0</v>
      </c>
      <c r="Z7">
        <f t="shared" si="8"/>
        <v>0</v>
      </c>
      <c r="AA7">
        <f t="shared" si="9"/>
        <v>0</v>
      </c>
      <c r="AB7">
        <f t="shared" si="10"/>
        <v>0</v>
      </c>
      <c r="AC7">
        <f t="shared" si="11"/>
        <v>0</v>
      </c>
      <c r="AD7">
        <f t="shared" si="12"/>
        <v>0</v>
      </c>
      <c r="AE7">
        <f t="shared" si="13"/>
        <v>0</v>
      </c>
      <c r="AF7">
        <f t="shared" si="14"/>
        <v>0</v>
      </c>
      <c r="AG7">
        <f t="shared" si="15"/>
        <v>0</v>
      </c>
      <c r="AH7">
        <f t="shared" si="16"/>
        <v>0</v>
      </c>
      <c r="AI7">
        <f t="shared" si="17"/>
        <v>0</v>
      </c>
      <c r="AJ7">
        <f t="shared" si="18"/>
        <v>0</v>
      </c>
      <c r="AK7">
        <f t="shared" si="19"/>
        <v>0</v>
      </c>
      <c r="AL7">
        <f t="shared" si="20"/>
        <v>0</v>
      </c>
      <c r="AM7">
        <f t="shared" si="21"/>
        <v>0</v>
      </c>
      <c r="AN7">
        <f t="shared" si="22"/>
        <v>0</v>
      </c>
      <c r="AO7">
        <f t="shared" si="23"/>
        <v>0</v>
      </c>
      <c r="AP7">
        <f t="shared" si="24"/>
        <v>0</v>
      </c>
      <c r="AQ7">
        <f t="shared" si="25"/>
        <v>0</v>
      </c>
      <c r="AR7">
        <f t="shared" si="26"/>
        <v>0</v>
      </c>
      <c r="AS7">
        <f t="shared" si="27"/>
        <v>0</v>
      </c>
      <c r="AT7">
        <f t="shared" si="28"/>
        <v>0</v>
      </c>
      <c r="AU7">
        <f t="shared" si="29"/>
        <v>0</v>
      </c>
    </row>
    <row r="8" spans="1:51" ht="19.350000000000001" customHeight="1" x14ac:dyDescent="0.3">
      <c r="A8" s="6" t="s">
        <v>6</v>
      </c>
      <c r="B8" s="6" t="s">
        <v>4</v>
      </c>
      <c r="C8" s="8" t="s">
        <v>5</v>
      </c>
      <c r="D8" s="12">
        <v>1</v>
      </c>
      <c r="E8" s="12"/>
      <c r="F8" s="12"/>
      <c r="G8" s="12"/>
      <c r="H8" s="12"/>
      <c r="I8" s="12"/>
      <c r="J8" s="12"/>
      <c r="K8" s="12"/>
      <c r="L8" s="12"/>
      <c r="M8" s="6"/>
      <c r="O8" t="str">
        <f t="shared" si="30"/>
        <v>01</v>
      </c>
      <c r="P8" s="4" t="s">
        <v>79</v>
      </c>
      <c r="Q8">
        <v>1</v>
      </c>
      <c r="R8">
        <f t="shared" si="0"/>
        <v>0</v>
      </c>
      <c r="S8">
        <f t="shared" si="1"/>
        <v>0</v>
      </c>
      <c r="T8">
        <f t="shared" si="2"/>
        <v>0</v>
      </c>
      <c r="U8">
        <f t="shared" si="3"/>
        <v>0</v>
      </c>
      <c r="V8">
        <f t="shared" si="4"/>
        <v>0</v>
      </c>
      <c r="W8">
        <f t="shared" si="5"/>
        <v>0</v>
      </c>
      <c r="X8">
        <f t="shared" si="6"/>
        <v>0</v>
      </c>
      <c r="Y8">
        <f t="shared" si="7"/>
        <v>0</v>
      </c>
      <c r="Z8">
        <f t="shared" si="8"/>
        <v>0</v>
      </c>
      <c r="AA8">
        <f t="shared" si="9"/>
        <v>0</v>
      </c>
      <c r="AB8">
        <f t="shared" si="10"/>
        <v>0</v>
      </c>
      <c r="AC8">
        <f t="shared" si="11"/>
        <v>0</v>
      </c>
      <c r="AD8">
        <f t="shared" si="12"/>
        <v>0</v>
      </c>
      <c r="AE8">
        <f t="shared" si="13"/>
        <v>0</v>
      </c>
      <c r="AF8">
        <f t="shared" si="14"/>
        <v>0</v>
      </c>
      <c r="AG8">
        <f t="shared" si="15"/>
        <v>0</v>
      </c>
      <c r="AH8">
        <f t="shared" si="16"/>
        <v>0</v>
      </c>
      <c r="AI8">
        <f t="shared" si="17"/>
        <v>0</v>
      </c>
      <c r="AJ8">
        <f t="shared" si="18"/>
        <v>0</v>
      </c>
      <c r="AK8">
        <f t="shared" si="19"/>
        <v>0</v>
      </c>
      <c r="AL8">
        <f t="shared" si="20"/>
        <v>0</v>
      </c>
      <c r="AM8">
        <f t="shared" si="21"/>
        <v>0</v>
      </c>
      <c r="AN8">
        <f t="shared" si="22"/>
        <v>0</v>
      </c>
      <c r="AO8">
        <f t="shared" si="23"/>
        <v>0</v>
      </c>
      <c r="AP8">
        <f t="shared" si="24"/>
        <v>0</v>
      </c>
      <c r="AQ8">
        <f t="shared" si="25"/>
        <v>0</v>
      </c>
      <c r="AR8">
        <f t="shared" si="26"/>
        <v>0</v>
      </c>
      <c r="AS8">
        <f t="shared" si="27"/>
        <v>0</v>
      </c>
      <c r="AT8">
        <f t="shared" si="28"/>
        <v>0</v>
      </c>
      <c r="AU8">
        <f t="shared" si="29"/>
        <v>0</v>
      </c>
    </row>
    <row r="9" spans="1:51" ht="19.350000000000001" customHeight="1" x14ac:dyDescent="0.3">
      <c r="A9" s="6" t="s">
        <v>61</v>
      </c>
      <c r="B9" s="6" t="s">
        <v>4</v>
      </c>
      <c r="C9" s="8" t="s">
        <v>5</v>
      </c>
      <c r="D9" s="12">
        <v>1</v>
      </c>
      <c r="E9" s="12"/>
      <c r="F9" s="12"/>
      <c r="G9" s="12"/>
      <c r="H9" s="12"/>
      <c r="I9" s="12"/>
      <c r="J9" s="12"/>
      <c r="K9" s="12"/>
      <c r="L9" s="12"/>
      <c r="M9" s="6"/>
      <c r="O9" t="str">
        <f t="shared" si="30"/>
        <v>01</v>
      </c>
      <c r="P9" s="4" t="s">
        <v>79</v>
      </c>
      <c r="Q9">
        <v>1</v>
      </c>
      <c r="R9">
        <f t="shared" si="0"/>
        <v>0</v>
      </c>
      <c r="S9">
        <f t="shared" si="1"/>
        <v>0</v>
      </c>
      <c r="T9">
        <f t="shared" si="2"/>
        <v>0</v>
      </c>
      <c r="U9">
        <f t="shared" si="3"/>
        <v>0</v>
      </c>
      <c r="V9">
        <f t="shared" si="4"/>
        <v>0</v>
      </c>
      <c r="W9">
        <f t="shared" si="5"/>
        <v>0</v>
      </c>
      <c r="X9">
        <f t="shared" si="6"/>
        <v>0</v>
      </c>
      <c r="Y9">
        <f t="shared" si="7"/>
        <v>0</v>
      </c>
      <c r="Z9">
        <f t="shared" si="8"/>
        <v>0</v>
      </c>
      <c r="AA9">
        <f t="shared" si="9"/>
        <v>0</v>
      </c>
      <c r="AB9">
        <f t="shared" si="10"/>
        <v>0</v>
      </c>
      <c r="AC9">
        <f t="shared" si="11"/>
        <v>0</v>
      </c>
      <c r="AD9">
        <f t="shared" si="12"/>
        <v>0</v>
      </c>
      <c r="AE9">
        <f t="shared" si="13"/>
        <v>0</v>
      </c>
      <c r="AF9">
        <f t="shared" si="14"/>
        <v>0</v>
      </c>
      <c r="AG9">
        <f t="shared" si="15"/>
        <v>0</v>
      </c>
      <c r="AH9">
        <f t="shared" si="16"/>
        <v>0</v>
      </c>
      <c r="AI9">
        <f t="shared" si="17"/>
        <v>0</v>
      </c>
      <c r="AJ9">
        <f t="shared" si="18"/>
        <v>0</v>
      </c>
      <c r="AK9">
        <f t="shared" si="19"/>
        <v>0</v>
      </c>
      <c r="AL9">
        <f t="shared" si="20"/>
        <v>0</v>
      </c>
      <c r="AM9">
        <f t="shared" si="21"/>
        <v>0</v>
      </c>
      <c r="AN9">
        <f t="shared" si="22"/>
        <v>0</v>
      </c>
      <c r="AO9">
        <f t="shared" si="23"/>
        <v>0</v>
      </c>
      <c r="AP9">
        <f t="shared" si="24"/>
        <v>0</v>
      </c>
      <c r="AQ9">
        <f t="shared" si="25"/>
        <v>0</v>
      </c>
      <c r="AR9">
        <f t="shared" si="26"/>
        <v>0</v>
      </c>
      <c r="AS9">
        <f t="shared" si="27"/>
        <v>0</v>
      </c>
      <c r="AT9">
        <f t="shared" si="28"/>
        <v>0</v>
      </c>
      <c r="AU9">
        <f t="shared" si="29"/>
        <v>0</v>
      </c>
    </row>
    <row r="10" spans="1:51" ht="19.350000000000001" customHeight="1" x14ac:dyDescent="0.3">
      <c r="A10" s="6" t="s">
        <v>17</v>
      </c>
      <c r="B10" s="6" t="s">
        <v>4</v>
      </c>
      <c r="C10" s="8" t="s">
        <v>5</v>
      </c>
      <c r="D10" s="12">
        <v>1</v>
      </c>
      <c r="E10" s="12"/>
      <c r="F10" s="12"/>
      <c r="G10" s="12"/>
      <c r="H10" s="12"/>
      <c r="I10" s="12"/>
      <c r="J10" s="12"/>
      <c r="K10" s="12"/>
      <c r="L10" s="12"/>
      <c r="M10" s="6"/>
      <c r="O10" t="str">
        <f t="shared" si="30"/>
        <v>01</v>
      </c>
      <c r="P10" s="4" t="s">
        <v>79</v>
      </c>
      <c r="Q10">
        <v>1</v>
      </c>
      <c r="R10">
        <f t="shared" si="0"/>
        <v>0</v>
      </c>
      <c r="S10">
        <f t="shared" si="1"/>
        <v>0</v>
      </c>
      <c r="T10">
        <f t="shared" si="2"/>
        <v>0</v>
      </c>
      <c r="U10">
        <f t="shared" si="3"/>
        <v>0</v>
      </c>
      <c r="V10">
        <f t="shared" si="4"/>
        <v>0</v>
      </c>
      <c r="W10">
        <f t="shared" si="5"/>
        <v>0</v>
      </c>
      <c r="X10">
        <f t="shared" si="6"/>
        <v>0</v>
      </c>
      <c r="Y10">
        <f t="shared" si="7"/>
        <v>0</v>
      </c>
      <c r="Z10">
        <f t="shared" si="8"/>
        <v>0</v>
      </c>
      <c r="AA10">
        <f t="shared" si="9"/>
        <v>0</v>
      </c>
      <c r="AB10">
        <f t="shared" si="10"/>
        <v>0</v>
      </c>
      <c r="AC10">
        <f t="shared" si="11"/>
        <v>0</v>
      </c>
      <c r="AD10">
        <f t="shared" si="12"/>
        <v>0</v>
      </c>
      <c r="AE10">
        <f t="shared" si="13"/>
        <v>0</v>
      </c>
      <c r="AF10">
        <f t="shared" si="14"/>
        <v>0</v>
      </c>
      <c r="AG10">
        <f t="shared" si="15"/>
        <v>0</v>
      </c>
      <c r="AH10">
        <f t="shared" si="16"/>
        <v>0</v>
      </c>
      <c r="AI10">
        <f t="shared" si="17"/>
        <v>0</v>
      </c>
      <c r="AJ10">
        <f t="shared" si="18"/>
        <v>0</v>
      </c>
      <c r="AK10">
        <f t="shared" si="19"/>
        <v>0</v>
      </c>
      <c r="AL10">
        <f t="shared" si="20"/>
        <v>0</v>
      </c>
      <c r="AM10">
        <f t="shared" si="21"/>
        <v>0</v>
      </c>
      <c r="AN10">
        <f t="shared" si="22"/>
        <v>0</v>
      </c>
      <c r="AO10">
        <f t="shared" si="23"/>
        <v>0</v>
      </c>
      <c r="AP10">
        <f t="shared" si="24"/>
        <v>0</v>
      </c>
      <c r="AQ10">
        <f t="shared" si="25"/>
        <v>0</v>
      </c>
      <c r="AR10">
        <f t="shared" si="26"/>
        <v>0</v>
      </c>
      <c r="AS10">
        <f t="shared" si="27"/>
        <v>0</v>
      </c>
      <c r="AT10">
        <f t="shared" si="28"/>
        <v>0</v>
      </c>
      <c r="AU10">
        <f t="shared" si="29"/>
        <v>0</v>
      </c>
    </row>
    <row r="11" spans="1:51" ht="19.350000000000001" customHeight="1" x14ac:dyDescent="0.3">
      <c r="A11" s="6" t="s">
        <v>39</v>
      </c>
      <c r="B11" s="6" t="s">
        <v>40</v>
      </c>
      <c r="C11" s="8" t="s">
        <v>5</v>
      </c>
      <c r="D11" s="12">
        <v>1</v>
      </c>
      <c r="E11" s="12"/>
      <c r="F11" s="12"/>
      <c r="G11" s="12"/>
      <c r="H11" s="12"/>
      <c r="I11" s="12"/>
      <c r="J11" s="12"/>
      <c r="K11" s="12"/>
      <c r="L11" s="12"/>
      <c r="M11" s="6"/>
      <c r="O11" t="str">
        <f t="shared" si="30"/>
        <v>01</v>
      </c>
      <c r="P11" s="4" t="s">
        <v>79</v>
      </c>
      <c r="Q11">
        <v>1</v>
      </c>
      <c r="R11">
        <f t="shared" si="0"/>
        <v>0</v>
      </c>
      <c r="S11">
        <f t="shared" si="1"/>
        <v>0</v>
      </c>
      <c r="T11">
        <f t="shared" si="2"/>
        <v>0</v>
      </c>
      <c r="U11">
        <f t="shared" si="3"/>
        <v>0</v>
      </c>
      <c r="V11">
        <f t="shared" si="4"/>
        <v>0</v>
      </c>
      <c r="W11">
        <f t="shared" si="5"/>
        <v>0</v>
      </c>
      <c r="X11">
        <f t="shared" si="6"/>
        <v>0</v>
      </c>
      <c r="Y11">
        <f t="shared" si="7"/>
        <v>0</v>
      </c>
      <c r="Z11">
        <f t="shared" si="8"/>
        <v>0</v>
      </c>
      <c r="AA11">
        <f t="shared" si="9"/>
        <v>0</v>
      </c>
      <c r="AB11">
        <f t="shared" si="10"/>
        <v>0</v>
      </c>
      <c r="AC11">
        <f t="shared" si="11"/>
        <v>0</v>
      </c>
      <c r="AD11">
        <f t="shared" si="12"/>
        <v>0</v>
      </c>
      <c r="AE11">
        <f t="shared" si="13"/>
        <v>0</v>
      </c>
      <c r="AF11">
        <f t="shared" si="14"/>
        <v>0</v>
      </c>
      <c r="AG11">
        <f t="shared" si="15"/>
        <v>0</v>
      </c>
      <c r="AH11">
        <f t="shared" si="16"/>
        <v>0</v>
      </c>
      <c r="AI11">
        <f t="shared" si="17"/>
        <v>0</v>
      </c>
      <c r="AJ11">
        <f t="shared" si="18"/>
        <v>0</v>
      </c>
      <c r="AK11">
        <f t="shared" si="19"/>
        <v>0</v>
      </c>
      <c r="AL11">
        <f t="shared" si="20"/>
        <v>0</v>
      </c>
      <c r="AM11">
        <f t="shared" si="21"/>
        <v>0</v>
      </c>
      <c r="AN11">
        <f t="shared" si="22"/>
        <v>0</v>
      </c>
      <c r="AO11">
        <f t="shared" si="23"/>
        <v>0</v>
      </c>
      <c r="AP11">
        <f t="shared" si="24"/>
        <v>0</v>
      </c>
      <c r="AQ11">
        <f t="shared" si="25"/>
        <v>0</v>
      </c>
      <c r="AR11">
        <f t="shared" si="26"/>
        <v>0</v>
      </c>
      <c r="AS11">
        <f t="shared" si="27"/>
        <v>0</v>
      </c>
      <c r="AT11">
        <f t="shared" si="28"/>
        <v>0</v>
      </c>
      <c r="AU11">
        <f t="shared" si="29"/>
        <v>0</v>
      </c>
    </row>
    <row r="12" spans="1:51" ht="19.350000000000001" customHeight="1" x14ac:dyDescent="0.3">
      <c r="A12" s="6" t="s">
        <v>28</v>
      </c>
      <c r="B12" s="6" t="s">
        <v>4</v>
      </c>
      <c r="C12" s="8" t="s">
        <v>5</v>
      </c>
      <c r="D12" s="12">
        <v>1</v>
      </c>
      <c r="E12" s="12"/>
      <c r="F12" s="12"/>
      <c r="G12" s="12"/>
      <c r="H12" s="12"/>
      <c r="I12" s="12"/>
      <c r="J12" s="12"/>
      <c r="K12" s="12"/>
      <c r="L12" s="12"/>
      <c r="M12" s="6"/>
      <c r="O12" t="str">
        <f t="shared" si="30"/>
        <v>01</v>
      </c>
      <c r="P12" s="4" t="s">
        <v>79</v>
      </c>
      <c r="Q12">
        <v>1</v>
      </c>
      <c r="R12">
        <f t="shared" si="0"/>
        <v>0</v>
      </c>
      <c r="S12">
        <f t="shared" si="1"/>
        <v>0</v>
      </c>
      <c r="T12">
        <f t="shared" si="2"/>
        <v>0</v>
      </c>
      <c r="U12">
        <f t="shared" si="3"/>
        <v>0</v>
      </c>
      <c r="V12">
        <f t="shared" si="4"/>
        <v>0</v>
      </c>
      <c r="W12">
        <f t="shared" si="5"/>
        <v>0</v>
      </c>
      <c r="X12">
        <f t="shared" si="6"/>
        <v>0</v>
      </c>
      <c r="Y12">
        <f t="shared" si="7"/>
        <v>0</v>
      </c>
      <c r="Z12">
        <f t="shared" si="8"/>
        <v>0</v>
      </c>
      <c r="AA12">
        <f t="shared" si="9"/>
        <v>0</v>
      </c>
      <c r="AB12">
        <f t="shared" si="10"/>
        <v>0</v>
      </c>
      <c r="AC12">
        <f t="shared" si="11"/>
        <v>0</v>
      </c>
      <c r="AD12">
        <f t="shared" si="12"/>
        <v>0</v>
      </c>
      <c r="AE12">
        <f t="shared" si="13"/>
        <v>0</v>
      </c>
      <c r="AF12">
        <f t="shared" si="14"/>
        <v>0</v>
      </c>
      <c r="AG12">
        <f t="shared" si="15"/>
        <v>0</v>
      </c>
      <c r="AH12">
        <f t="shared" si="16"/>
        <v>0</v>
      </c>
      <c r="AI12">
        <f t="shared" si="17"/>
        <v>0</v>
      </c>
      <c r="AJ12">
        <f t="shared" si="18"/>
        <v>0</v>
      </c>
      <c r="AK12">
        <f t="shared" si="19"/>
        <v>0</v>
      </c>
      <c r="AL12">
        <f t="shared" si="20"/>
        <v>0</v>
      </c>
      <c r="AM12">
        <f t="shared" si="21"/>
        <v>0</v>
      </c>
      <c r="AN12">
        <f t="shared" si="22"/>
        <v>0</v>
      </c>
      <c r="AO12">
        <f t="shared" si="23"/>
        <v>0</v>
      </c>
      <c r="AP12">
        <f t="shared" si="24"/>
        <v>0</v>
      </c>
      <c r="AQ12">
        <f t="shared" si="25"/>
        <v>0</v>
      </c>
      <c r="AR12">
        <f t="shared" si="26"/>
        <v>0</v>
      </c>
      <c r="AS12">
        <f t="shared" si="27"/>
        <v>0</v>
      </c>
      <c r="AT12">
        <f t="shared" si="28"/>
        <v>0</v>
      </c>
      <c r="AU12">
        <f t="shared" si="29"/>
        <v>0</v>
      </c>
    </row>
    <row r="13" spans="1:51" ht="19.350000000000001" customHeight="1" x14ac:dyDescent="0.3">
      <c r="A13" s="6" t="s">
        <v>38</v>
      </c>
      <c r="B13" s="6" t="s">
        <v>4</v>
      </c>
      <c r="C13" s="8" t="s">
        <v>5</v>
      </c>
      <c r="D13" s="12">
        <v>1</v>
      </c>
      <c r="E13" s="12"/>
      <c r="F13" s="12"/>
      <c r="G13" s="12"/>
      <c r="H13" s="12"/>
      <c r="I13" s="12"/>
      <c r="J13" s="12"/>
      <c r="K13" s="12"/>
      <c r="L13" s="12"/>
      <c r="M13" s="6"/>
      <c r="O13" t="str">
        <f t="shared" si="30"/>
        <v>01</v>
      </c>
      <c r="P13" s="4" t="s">
        <v>79</v>
      </c>
      <c r="Q13">
        <v>1</v>
      </c>
      <c r="R13">
        <f t="shared" si="0"/>
        <v>0</v>
      </c>
      <c r="S13">
        <f t="shared" si="1"/>
        <v>0</v>
      </c>
      <c r="T13">
        <f t="shared" si="2"/>
        <v>0</v>
      </c>
      <c r="U13">
        <f t="shared" si="3"/>
        <v>0</v>
      </c>
      <c r="V13">
        <f t="shared" si="4"/>
        <v>0</v>
      </c>
      <c r="W13">
        <f t="shared" si="5"/>
        <v>0</v>
      </c>
      <c r="X13">
        <f t="shared" si="6"/>
        <v>0</v>
      </c>
      <c r="Y13">
        <f t="shared" si="7"/>
        <v>0</v>
      </c>
      <c r="Z13">
        <f t="shared" si="8"/>
        <v>0</v>
      </c>
      <c r="AA13">
        <f t="shared" si="9"/>
        <v>0</v>
      </c>
      <c r="AB13">
        <f t="shared" si="10"/>
        <v>0</v>
      </c>
      <c r="AC13">
        <f t="shared" si="11"/>
        <v>0</v>
      </c>
      <c r="AD13">
        <f t="shared" si="12"/>
        <v>0</v>
      </c>
      <c r="AE13">
        <f t="shared" si="13"/>
        <v>0</v>
      </c>
      <c r="AF13">
        <f t="shared" si="14"/>
        <v>0</v>
      </c>
      <c r="AG13">
        <f t="shared" si="15"/>
        <v>0</v>
      </c>
      <c r="AH13">
        <f t="shared" si="16"/>
        <v>0</v>
      </c>
      <c r="AI13">
        <f t="shared" si="17"/>
        <v>0</v>
      </c>
      <c r="AJ13">
        <f t="shared" si="18"/>
        <v>0</v>
      </c>
      <c r="AK13">
        <f t="shared" si="19"/>
        <v>0</v>
      </c>
      <c r="AL13">
        <f t="shared" si="20"/>
        <v>0</v>
      </c>
      <c r="AM13">
        <f t="shared" si="21"/>
        <v>0</v>
      </c>
      <c r="AN13">
        <f t="shared" si="22"/>
        <v>0</v>
      </c>
      <c r="AO13">
        <f t="shared" si="23"/>
        <v>0</v>
      </c>
      <c r="AP13">
        <f t="shared" si="24"/>
        <v>0</v>
      </c>
      <c r="AQ13">
        <f t="shared" si="25"/>
        <v>0</v>
      </c>
      <c r="AR13">
        <f t="shared" si="26"/>
        <v>0</v>
      </c>
      <c r="AS13">
        <f t="shared" si="27"/>
        <v>0</v>
      </c>
      <c r="AT13">
        <f t="shared" si="28"/>
        <v>0</v>
      </c>
      <c r="AU13">
        <f t="shared" si="29"/>
        <v>0</v>
      </c>
    </row>
    <row r="14" spans="1:51" ht="19.350000000000001" customHeight="1" x14ac:dyDescent="0.3">
      <c r="A14" s="6" t="s">
        <v>62</v>
      </c>
      <c r="B14" s="6" t="s">
        <v>4</v>
      </c>
      <c r="C14" s="8" t="s">
        <v>5</v>
      </c>
      <c r="D14" s="12">
        <v>1</v>
      </c>
      <c r="E14" s="12"/>
      <c r="F14" s="12"/>
      <c r="G14" s="12"/>
      <c r="H14" s="12"/>
      <c r="I14" s="12"/>
      <c r="J14" s="12"/>
      <c r="K14" s="12"/>
      <c r="L14" s="12"/>
      <c r="M14" s="6"/>
      <c r="O14" t="str">
        <f t="shared" si="30"/>
        <v>01</v>
      </c>
      <c r="P14" s="4" t="s">
        <v>79</v>
      </c>
      <c r="Q14">
        <v>1</v>
      </c>
      <c r="R14">
        <f t="shared" si="0"/>
        <v>0</v>
      </c>
      <c r="S14">
        <f t="shared" si="1"/>
        <v>0</v>
      </c>
      <c r="T14">
        <f t="shared" si="2"/>
        <v>0</v>
      </c>
      <c r="U14">
        <f t="shared" si="3"/>
        <v>0</v>
      </c>
      <c r="V14">
        <f t="shared" si="4"/>
        <v>0</v>
      </c>
      <c r="W14">
        <f t="shared" si="5"/>
        <v>0</v>
      </c>
      <c r="X14">
        <f t="shared" si="6"/>
        <v>0</v>
      </c>
      <c r="Y14">
        <f t="shared" si="7"/>
        <v>0</v>
      </c>
      <c r="Z14">
        <f t="shared" si="8"/>
        <v>0</v>
      </c>
      <c r="AA14">
        <f t="shared" si="9"/>
        <v>0</v>
      </c>
      <c r="AB14">
        <f t="shared" si="10"/>
        <v>0</v>
      </c>
      <c r="AC14">
        <f t="shared" si="11"/>
        <v>0</v>
      </c>
      <c r="AD14">
        <f t="shared" si="12"/>
        <v>0</v>
      </c>
      <c r="AE14">
        <f t="shared" si="13"/>
        <v>0</v>
      </c>
      <c r="AF14">
        <f t="shared" si="14"/>
        <v>0</v>
      </c>
      <c r="AG14">
        <f t="shared" si="15"/>
        <v>0</v>
      </c>
      <c r="AH14">
        <f t="shared" si="16"/>
        <v>0</v>
      </c>
      <c r="AI14">
        <f t="shared" si="17"/>
        <v>0</v>
      </c>
      <c r="AJ14">
        <f t="shared" si="18"/>
        <v>0</v>
      </c>
      <c r="AK14">
        <f t="shared" si="19"/>
        <v>0</v>
      </c>
      <c r="AL14">
        <f t="shared" si="20"/>
        <v>0</v>
      </c>
      <c r="AM14">
        <f t="shared" si="21"/>
        <v>0</v>
      </c>
      <c r="AN14">
        <f t="shared" si="22"/>
        <v>0</v>
      </c>
      <c r="AO14">
        <f t="shared" si="23"/>
        <v>0</v>
      </c>
      <c r="AP14">
        <f t="shared" si="24"/>
        <v>0</v>
      </c>
      <c r="AQ14">
        <f t="shared" si="25"/>
        <v>0</v>
      </c>
      <c r="AR14">
        <f t="shared" si="26"/>
        <v>0</v>
      </c>
      <c r="AS14">
        <f t="shared" si="27"/>
        <v>0</v>
      </c>
      <c r="AT14">
        <f t="shared" si="28"/>
        <v>0</v>
      </c>
      <c r="AU14">
        <f t="shared" si="29"/>
        <v>0</v>
      </c>
    </row>
    <row r="15" spans="1:51" ht="19.350000000000001" customHeight="1" x14ac:dyDescent="0.3">
      <c r="A15" s="6" t="s">
        <v>51</v>
      </c>
      <c r="B15" s="6" t="s">
        <v>4</v>
      </c>
      <c r="C15" s="8" t="s">
        <v>5</v>
      </c>
      <c r="D15" s="12">
        <v>1</v>
      </c>
      <c r="E15" s="12"/>
      <c r="F15" s="12"/>
      <c r="G15" s="12"/>
      <c r="H15" s="12"/>
      <c r="I15" s="12"/>
      <c r="J15" s="12"/>
      <c r="K15" s="12"/>
      <c r="L15" s="12"/>
      <c r="M15" s="6"/>
      <c r="O15" t="str">
        <f t="shared" si="30"/>
        <v>01</v>
      </c>
      <c r="P15" s="4" t="s">
        <v>79</v>
      </c>
      <c r="Q15">
        <v>1</v>
      </c>
      <c r="R15">
        <f t="shared" si="0"/>
        <v>0</v>
      </c>
      <c r="S15">
        <f t="shared" si="1"/>
        <v>0</v>
      </c>
      <c r="T15">
        <f t="shared" si="2"/>
        <v>0</v>
      </c>
      <c r="U15">
        <f t="shared" si="3"/>
        <v>0</v>
      </c>
      <c r="V15">
        <f t="shared" si="4"/>
        <v>0</v>
      </c>
      <c r="W15">
        <f t="shared" si="5"/>
        <v>0</v>
      </c>
      <c r="X15">
        <f t="shared" si="6"/>
        <v>0</v>
      </c>
      <c r="Y15">
        <f t="shared" si="7"/>
        <v>0</v>
      </c>
      <c r="Z15">
        <f t="shared" si="8"/>
        <v>0</v>
      </c>
      <c r="AA15">
        <f t="shared" si="9"/>
        <v>0</v>
      </c>
      <c r="AB15">
        <f t="shared" si="10"/>
        <v>0</v>
      </c>
      <c r="AC15">
        <f t="shared" si="11"/>
        <v>0</v>
      </c>
      <c r="AD15">
        <f t="shared" si="12"/>
        <v>0</v>
      </c>
      <c r="AE15">
        <f t="shared" si="13"/>
        <v>0</v>
      </c>
      <c r="AF15">
        <f t="shared" si="14"/>
        <v>0</v>
      </c>
      <c r="AG15">
        <f t="shared" si="15"/>
        <v>0</v>
      </c>
      <c r="AH15">
        <f t="shared" si="16"/>
        <v>0</v>
      </c>
      <c r="AI15">
        <f t="shared" si="17"/>
        <v>0</v>
      </c>
      <c r="AJ15">
        <f t="shared" si="18"/>
        <v>0</v>
      </c>
      <c r="AK15">
        <f t="shared" si="19"/>
        <v>0</v>
      </c>
      <c r="AL15">
        <f t="shared" si="20"/>
        <v>0</v>
      </c>
      <c r="AM15">
        <f t="shared" si="21"/>
        <v>0</v>
      </c>
      <c r="AN15">
        <f t="shared" si="22"/>
        <v>0</v>
      </c>
      <c r="AO15">
        <f t="shared" si="23"/>
        <v>0</v>
      </c>
      <c r="AP15">
        <f t="shared" si="24"/>
        <v>0</v>
      </c>
      <c r="AQ15">
        <f t="shared" si="25"/>
        <v>0</v>
      </c>
      <c r="AR15">
        <f t="shared" si="26"/>
        <v>0</v>
      </c>
      <c r="AS15">
        <f t="shared" si="27"/>
        <v>0</v>
      </c>
      <c r="AT15">
        <f t="shared" si="28"/>
        <v>0</v>
      </c>
      <c r="AU15">
        <f t="shared" si="29"/>
        <v>0</v>
      </c>
    </row>
    <row r="16" spans="1:51" ht="19.350000000000001" customHeight="1" x14ac:dyDescent="0.3">
      <c r="A16" s="6" t="s">
        <v>52</v>
      </c>
      <c r="B16" s="6" t="s">
        <v>24</v>
      </c>
      <c r="C16" s="8" t="s">
        <v>5</v>
      </c>
      <c r="D16" s="12">
        <v>1</v>
      </c>
      <c r="E16" s="12"/>
      <c r="F16" s="12"/>
      <c r="G16" s="12"/>
      <c r="H16" s="12"/>
      <c r="I16" s="12"/>
      <c r="J16" s="12"/>
      <c r="K16" s="12"/>
      <c r="L16" s="12"/>
      <c r="M16" s="6"/>
      <c r="O16" t="str">
        <f t="shared" si="30"/>
        <v>01</v>
      </c>
      <c r="P16" s="4" t="s">
        <v>79</v>
      </c>
      <c r="Q16">
        <v>1</v>
      </c>
      <c r="R16">
        <f t="shared" si="0"/>
        <v>0</v>
      </c>
      <c r="S16">
        <f t="shared" si="1"/>
        <v>0</v>
      </c>
      <c r="T16">
        <f t="shared" si="2"/>
        <v>0</v>
      </c>
      <c r="U16">
        <f t="shared" si="3"/>
        <v>0</v>
      </c>
      <c r="V16">
        <f t="shared" si="4"/>
        <v>0</v>
      </c>
      <c r="W16">
        <f t="shared" si="5"/>
        <v>0</v>
      </c>
      <c r="X16">
        <f t="shared" si="6"/>
        <v>0</v>
      </c>
      <c r="Y16">
        <f t="shared" si="7"/>
        <v>0</v>
      </c>
      <c r="Z16">
        <f t="shared" si="8"/>
        <v>0</v>
      </c>
      <c r="AA16">
        <f t="shared" si="9"/>
        <v>0</v>
      </c>
      <c r="AB16">
        <f t="shared" si="10"/>
        <v>0</v>
      </c>
      <c r="AC16">
        <f t="shared" si="11"/>
        <v>0</v>
      </c>
      <c r="AD16">
        <f t="shared" si="12"/>
        <v>0</v>
      </c>
      <c r="AE16">
        <f t="shared" si="13"/>
        <v>0</v>
      </c>
      <c r="AF16">
        <f t="shared" si="14"/>
        <v>0</v>
      </c>
      <c r="AG16">
        <f t="shared" si="15"/>
        <v>0</v>
      </c>
      <c r="AH16">
        <f t="shared" si="16"/>
        <v>0</v>
      </c>
      <c r="AI16">
        <f t="shared" si="17"/>
        <v>0</v>
      </c>
      <c r="AJ16">
        <f t="shared" si="18"/>
        <v>0</v>
      </c>
      <c r="AK16">
        <f t="shared" si="19"/>
        <v>0</v>
      </c>
      <c r="AL16">
        <f t="shared" si="20"/>
        <v>0</v>
      </c>
      <c r="AM16">
        <f t="shared" si="21"/>
        <v>0</v>
      </c>
      <c r="AN16">
        <f t="shared" si="22"/>
        <v>0</v>
      </c>
      <c r="AO16">
        <f t="shared" si="23"/>
        <v>0</v>
      </c>
      <c r="AP16">
        <f t="shared" si="24"/>
        <v>0</v>
      </c>
      <c r="AQ16">
        <f t="shared" si="25"/>
        <v>0</v>
      </c>
      <c r="AR16">
        <f t="shared" si="26"/>
        <v>0</v>
      </c>
      <c r="AS16">
        <f t="shared" si="27"/>
        <v>0</v>
      </c>
      <c r="AT16">
        <f t="shared" si="28"/>
        <v>0</v>
      </c>
      <c r="AU16">
        <f t="shared" si="29"/>
        <v>0</v>
      </c>
    </row>
    <row r="17" spans="1:47" ht="19.350000000000001" customHeight="1" x14ac:dyDescent="0.3">
      <c r="A17" s="6" t="s">
        <v>50</v>
      </c>
      <c r="B17" s="6" t="s">
        <v>24</v>
      </c>
      <c r="C17" s="8" t="s">
        <v>5</v>
      </c>
      <c r="D17" s="12">
        <v>1</v>
      </c>
      <c r="E17" s="12"/>
      <c r="F17" s="12"/>
      <c r="G17" s="12"/>
      <c r="H17" s="12"/>
      <c r="I17" s="12"/>
      <c r="J17" s="12"/>
      <c r="K17" s="12"/>
      <c r="L17" s="12"/>
      <c r="M17" s="6"/>
      <c r="O17" t="str">
        <f t="shared" si="30"/>
        <v>01</v>
      </c>
      <c r="P17" s="4" t="s">
        <v>79</v>
      </c>
      <c r="Q17">
        <v>1</v>
      </c>
      <c r="R17">
        <f t="shared" si="0"/>
        <v>0</v>
      </c>
      <c r="S17">
        <f t="shared" si="1"/>
        <v>0</v>
      </c>
      <c r="T17">
        <f t="shared" si="2"/>
        <v>0</v>
      </c>
      <c r="U17">
        <f t="shared" si="3"/>
        <v>0</v>
      </c>
      <c r="V17">
        <f t="shared" si="4"/>
        <v>0</v>
      </c>
      <c r="W17">
        <f t="shared" si="5"/>
        <v>0</v>
      </c>
      <c r="X17">
        <f t="shared" si="6"/>
        <v>0</v>
      </c>
      <c r="Y17">
        <f t="shared" si="7"/>
        <v>0</v>
      </c>
      <c r="Z17">
        <f t="shared" si="8"/>
        <v>0</v>
      </c>
      <c r="AA17">
        <f t="shared" si="9"/>
        <v>0</v>
      </c>
      <c r="AB17">
        <f t="shared" si="10"/>
        <v>0</v>
      </c>
      <c r="AC17">
        <f t="shared" si="11"/>
        <v>0</v>
      </c>
      <c r="AD17">
        <f t="shared" si="12"/>
        <v>0</v>
      </c>
      <c r="AE17">
        <f t="shared" si="13"/>
        <v>0</v>
      </c>
      <c r="AF17">
        <f t="shared" si="14"/>
        <v>0</v>
      </c>
      <c r="AG17">
        <f t="shared" si="15"/>
        <v>0</v>
      </c>
      <c r="AH17">
        <f t="shared" si="16"/>
        <v>0</v>
      </c>
      <c r="AI17">
        <f t="shared" si="17"/>
        <v>0</v>
      </c>
      <c r="AJ17">
        <f t="shared" si="18"/>
        <v>0</v>
      </c>
      <c r="AK17">
        <f t="shared" si="19"/>
        <v>0</v>
      </c>
      <c r="AL17">
        <f t="shared" si="20"/>
        <v>0</v>
      </c>
      <c r="AM17">
        <f t="shared" si="21"/>
        <v>0</v>
      </c>
      <c r="AN17">
        <f t="shared" si="22"/>
        <v>0</v>
      </c>
      <c r="AO17">
        <f t="shared" si="23"/>
        <v>0</v>
      </c>
      <c r="AP17">
        <f t="shared" si="24"/>
        <v>0</v>
      </c>
      <c r="AQ17">
        <f t="shared" si="25"/>
        <v>0</v>
      </c>
      <c r="AR17">
        <f t="shared" si="26"/>
        <v>0</v>
      </c>
      <c r="AS17">
        <f t="shared" si="27"/>
        <v>0</v>
      </c>
      <c r="AT17">
        <f t="shared" si="28"/>
        <v>0</v>
      </c>
      <c r="AU17">
        <f t="shared" si="29"/>
        <v>0</v>
      </c>
    </row>
    <row r="18" spans="1:47" ht="19.350000000000001" customHeight="1" x14ac:dyDescent="0.3">
      <c r="A18" s="6" t="s">
        <v>3</v>
      </c>
      <c r="B18" s="6" t="s">
        <v>4</v>
      </c>
      <c r="C18" s="8" t="s">
        <v>5</v>
      </c>
      <c r="D18" s="12">
        <v>1</v>
      </c>
      <c r="E18" s="12"/>
      <c r="F18" s="12"/>
      <c r="G18" s="12"/>
      <c r="H18" s="12"/>
      <c r="I18" s="12"/>
      <c r="J18" s="12"/>
      <c r="K18" s="12"/>
      <c r="L18" s="12"/>
      <c r="M18" s="6"/>
      <c r="O18" t="str">
        <f t="shared" si="30"/>
        <v>01</v>
      </c>
      <c r="P18" s="4" t="s">
        <v>79</v>
      </c>
      <c r="Q18">
        <v>1</v>
      </c>
      <c r="R18">
        <f t="shared" si="0"/>
        <v>0</v>
      </c>
      <c r="S18">
        <f t="shared" si="1"/>
        <v>0</v>
      </c>
      <c r="T18">
        <f t="shared" si="2"/>
        <v>0</v>
      </c>
      <c r="U18">
        <f t="shared" si="3"/>
        <v>0</v>
      </c>
      <c r="V18">
        <f t="shared" si="4"/>
        <v>0</v>
      </c>
      <c r="W18">
        <f t="shared" si="5"/>
        <v>0</v>
      </c>
      <c r="X18">
        <f t="shared" si="6"/>
        <v>0</v>
      </c>
      <c r="Y18">
        <f t="shared" si="7"/>
        <v>0</v>
      </c>
      <c r="Z18">
        <f t="shared" si="8"/>
        <v>0</v>
      </c>
      <c r="AA18">
        <f t="shared" si="9"/>
        <v>0</v>
      </c>
      <c r="AB18">
        <f t="shared" si="10"/>
        <v>0</v>
      </c>
      <c r="AC18">
        <f t="shared" si="11"/>
        <v>0</v>
      </c>
      <c r="AD18">
        <f t="shared" si="12"/>
        <v>0</v>
      </c>
      <c r="AE18">
        <f t="shared" si="13"/>
        <v>0</v>
      </c>
      <c r="AF18">
        <f t="shared" si="14"/>
        <v>0</v>
      </c>
      <c r="AG18">
        <f t="shared" si="15"/>
        <v>0</v>
      </c>
      <c r="AH18">
        <f t="shared" si="16"/>
        <v>0</v>
      </c>
      <c r="AI18">
        <f t="shared" si="17"/>
        <v>0</v>
      </c>
      <c r="AJ18">
        <f t="shared" si="18"/>
        <v>0</v>
      </c>
      <c r="AK18">
        <f t="shared" si="19"/>
        <v>0</v>
      </c>
      <c r="AL18">
        <f t="shared" si="20"/>
        <v>0</v>
      </c>
      <c r="AM18">
        <f t="shared" si="21"/>
        <v>0</v>
      </c>
      <c r="AN18">
        <f t="shared" si="22"/>
        <v>0</v>
      </c>
      <c r="AO18">
        <f t="shared" si="23"/>
        <v>0</v>
      </c>
      <c r="AP18">
        <f t="shared" si="24"/>
        <v>0</v>
      </c>
      <c r="AQ18">
        <f t="shared" si="25"/>
        <v>0</v>
      </c>
      <c r="AR18">
        <f t="shared" si="26"/>
        <v>0</v>
      </c>
      <c r="AS18">
        <f t="shared" si="27"/>
        <v>0</v>
      </c>
      <c r="AT18">
        <f t="shared" si="28"/>
        <v>0</v>
      </c>
      <c r="AU18">
        <f t="shared" si="29"/>
        <v>0</v>
      </c>
    </row>
    <row r="19" spans="1:47" ht="19.350000000000001" customHeight="1" x14ac:dyDescent="0.3">
      <c r="A19" s="6" t="s">
        <v>8</v>
      </c>
      <c r="B19" s="6" t="s">
        <v>9</v>
      </c>
      <c r="C19" s="8" t="s">
        <v>5</v>
      </c>
      <c r="D19" s="12">
        <v>1</v>
      </c>
      <c r="E19" s="12"/>
      <c r="F19" s="12"/>
      <c r="G19" s="12"/>
      <c r="H19" s="12"/>
      <c r="I19" s="12"/>
      <c r="J19" s="12"/>
      <c r="K19" s="12"/>
      <c r="L19" s="12"/>
      <c r="M19" s="6"/>
      <c r="O19" t="str">
        <f t="shared" si="30"/>
        <v>01</v>
      </c>
      <c r="P19" s="4" t="s">
        <v>79</v>
      </c>
      <c r="Q19">
        <v>1</v>
      </c>
      <c r="R19">
        <f t="shared" si="0"/>
        <v>0</v>
      </c>
      <c r="S19">
        <f t="shared" si="1"/>
        <v>0</v>
      </c>
      <c r="T19">
        <f t="shared" si="2"/>
        <v>0</v>
      </c>
      <c r="U19">
        <f t="shared" si="3"/>
        <v>0</v>
      </c>
      <c r="V19">
        <f t="shared" si="4"/>
        <v>0</v>
      </c>
      <c r="W19">
        <f t="shared" si="5"/>
        <v>0</v>
      </c>
      <c r="X19">
        <f t="shared" si="6"/>
        <v>0</v>
      </c>
      <c r="Y19">
        <f t="shared" si="7"/>
        <v>0</v>
      </c>
      <c r="Z19">
        <f t="shared" si="8"/>
        <v>0</v>
      </c>
      <c r="AA19">
        <f t="shared" si="9"/>
        <v>0</v>
      </c>
      <c r="AB19">
        <f t="shared" si="10"/>
        <v>0</v>
      </c>
      <c r="AC19">
        <f t="shared" si="11"/>
        <v>0</v>
      </c>
      <c r="AD19">
        <f t="shared" si="12"/>
        <v>0</v>
      </c>
      <c r="AE19">
        <f t="shared" si="13"/>
        <v>0</v>
      </c>
      <c r="AF19">
        <f t="shared" si="14"/>
        <v>0</v>
      </c>
      <c r="AG19">
        <f t="shared" si="15"/>
        <v>0</v>
      </c>
      <c r="AH19">
        <f t="shared" si="16"/>
        <v>0</v>
      </c>
      <c r="AI19">
        <f t="shared" si="17"/>
        <v>0</v>
      </c>
      <c r="AJ19">
        <f t="shared" si="18"/>
        <v>0</v>
      </c>
      <c r="AK19">
        <f t="shared" si="19"/>
        <v>0</v>
      </c>
      <c r="AL19">
        <f t="shared" si="20"/>
        <v>0</v>
      </c>
      <c r="AM19">
        <f t="shared" si="21"/>
        <v>0</v>
      </c>
      <c r="AN19">
        <f t="shared" si="22"/>
        <v>0</v>
      </c>
      <c r="AO19">
        <f t="shared" si="23"/>
        <v>0</v>
      </c>
      <c r="AP19">
        <f t="shared" si="24"/>
        <v>0</v>
      </c>
      <c r="AQ19">
        <f t="shared" si="25"/>
        <v>0</v>
      </c>
      <c r="AR19">
        <f t="shared" si="26"/>
        <v>0</v>
      </c>
      <c r="AS19">
        <f t="shared" si="27"/>
        <v>0</v>
      </c>
      <c r="AT19">
        <f t="shared" si="28"/>
        <v>0</v>
      </c>
      <c r="AU19">
        <f t="shared" si="29"/>
        <v>0</v>
      </c>
    </row>
    <row r="20" spans="1:47" ht="19.350000000000001" customHeight="1" x14ac:dyDescent="0.3">
      <c r="A20" s="6" t="s">
        <v>47</v>
      </c>
      <c r="B20" s="6" t="s">
        <v>48</v>
      </c>
      <c r="C20" s="8" t="s">
        <v>5</v>
      </c>
      <c r="D20" s="12">
        <v>1</v>
      </c>
      <c r="E20" s="12"/>
      <c r="F20" s="12"/>
      <c r="G20" s="12"/>
      <c r="H20" s="12"/>
      <c r="I20" s="12"/>
      <c r="J20" s="12"/>
      <c r="K20" s="12"/>
      <c r="L20" s="12"/>
      <c r="M20" s="6"/>
      <c r="O20" t="str">
        <f t="shared" si="30"/>
        <v>01</v>
      </c>
      <c r="P20" s="4" t="s">
        <v>79</v>
      </c>
      <c r="Q20">
        <v>1</v>
      </c>
      <c r="R20">
        <f t="shared" si="0"/>
        <v>0</v>
      </c>
      <c r="S20">
        <f t="shared" si="1"/>
        <v>0</v>
      </c>
      <c r="T20">
        <f t="shared" si="2"/>
        <v>0</v>
      </c>
      <c r="U20">
        <f t="shared" si="3"/>
        <v>0</v>
      </c>
      <c r="V20">
        <f t="shared" si="4"/>
        <v>0</v>
      </c>
      <c r="W20">
        <f t="shared" si="5"/>
        <v>0</v>
      </c>
      <c r="X20">
        <f t="shared" si="6"/>
        <v>0</v>
      </c>
      <c r="Y20">
        <f t="shared" si="7"/>
        <v>0</v>
      </c>
      <c r="Z20">
        <f t="shared" si="8"/>
        <v>0</v>
      </c>
      <c r="AA20">
        <f t="shared" si="9"/>
        <v>0</v>
      </c>
      <c r="AB20">
        <f t="shared" si="10"/>
        <v>0</v>
      </c>
      <c r="AC20">
        <f t="shared" si="11"/>
        <v>0</v>
      </c>
      <c r="AD20">
        <f t="shared" si="12"/>
        <v>0</v>
      </c>
      <c r="AE20">
        <f t="shared" si="13"/>
        <v>0</v>
      </c>
      <c r="AF20">
        <f t="shared" si="14"/>
        <v>0</v>
      </c>
      <c r="AG20">
        <f t="shared" si="15"/>
        <v>0</v>
      </c>
      <c r="AH20">
        <f t="shared" si="16"/>
        <v>0</v>
      </c>
      <c r="AI20">
        <f t="shared" si="17"/>
        <v>0</v>
      </c>
      <c r="AJ20">
        <f t="shared" si="18"/>
        <v>0</v>
      </c>
      <c r="AK20">
        <f t="shared" si="19"/>
        <v>0</v>
      </c>
      <c r="AL20">
        <f t="shared" si="20"/>
        <v>0</v>
      </c>
      <c r="AM20">
        <f t="shared" si="21"/>
        <v>0</v>
      </c>
      <c r="AN20">
        <f t="shared" si="22"/>
        <v>0</v>
      </c>
      <c r="AO20">
        <f t="shared" si="23"/>
        <v>0</v>
      </c>
      <c r="AP20">
        <f t="shared" si="24"/>
        <v>0</v>
      </c>
      <c r="AQ20">
        <f t="shared" si="25"/>
        <v>0</v>
      </c>
      <c r="AR20">
        <f t="shared" si="26"/>
        <v>0</v>
      </c>
      <c r="AS20">
        <f t="shared" si="27"/>
        <v>0</v>
      </c>
      <c r="AT20">
        <f t="shared" si="28"/>
        <v>0</v>
      </c>
      <c r="AU20">
        <f t="shared" si="29"/>
        <v>0</v>
      </c>
    </row>
    <row r="21" spans="1:47" ht="19.350000000000001" customHeight="1" x14ac:dyDescent="0.3">
      <c r="A21" s="6" t="s">
        <v>56</v>
      </c>
      <c r="B21" s="6" t="s">
        <v>57</v>
      </c>
      <c r="C21" s="8" t="s">
        <v>5</v>
      </c>
      <c r="D21" s="12">
        <v>1</v>
      </c>
      <c r="E21" s="12"/>
      <c r="F21" s="12"/>
      <c r="G21" s="12"/>
      <c r="H21" s="12"/>
      <c r="I21" s="12"/>
      <c r="J21" s="12"/>
      <c r="K21" s="12"/>
      <c r="L21" s="12"/>
      <c r="M21" s="6"/>
      <c r="O21" t="str">
        <f t="shared" si="30"/>
        <v>01</v>
      </c>
      <c r="P21" s="4" t="s">
        <v>79</v>
      </c>
      <c r="Q21">
        <v>1</v>
      </c>
      <c r="R21">
        <f t="shared" si="0"/>
        <v>0</v>
      </c>
      <c r="S21">
        <f t="shared" si="1"/>
        <v>0</v>
      </c>
      <c r="T21">
        <f t="shared" si="2"/>
        <v>0</v>
      </c>
      <c r="U21">
        <f t="shared" si="3"/>
        <v>0</v>
      </c>
      <c r="V21">
        <f t="shared" si="4"/>
        <v>0</v>
      </c>
      <c r="W21">
        <f t="shared" si="5"/>
        <v>0</v>
      </c>
      <c r="X21">
        <f t="shared" si="6"/>
        <v>0</v>
      </c>
      <c r="Y21">
        <f t="shared" si="7"/>
        <v>0</v>
      </c>
      <c r="Z21">
        <f t="shared" si="8"/>
        <v>0</v>
      </c>
      <c r="AA21">
        <f t="shared" si="9"/>
        <v>0</v>
      </c>
      <c r="AB21">
        <f t="shared" si="10"/>
        <v>0</v>
      </c>
      <c r="AC21">
        <f t="shared" si="11"/>
        <v>0</v>
      </c>
      <c r="AD21">
        <f t="shared" si="12"/>
        <v>0</v>
      </c>
      <c r="AE21">
        <f t="shared" si="13"/>
        <v>0</v>
      </c>
      <c r="AF21">
        <f t="shared" si="14"/>
        <v>0</v>
      </c>
      <c r="AG21">
        <f t="shared" si="15"/>
        <v>0</v>
      </c>
      <c r="AH21">
        <f t="shared" si="16"/>
        <v>0</v>
      </c>
      <c r="AI21">
        <f t="shared" si="17"/>
        <v>0</v>
      </c>
      <c r="AJ21">
        <f t="shared" si="18"/>
        <v>0</v>
      </c>
      <c r="AK21">
        <f t="shared" si="19"/>
        <v>0</v>
      </c>
      <c r="AL21">
        <f t="shared" si="20"/>
        <v>0</v>
      </c>
      <c r="AM21">
        <f t="shared" si="21"/>
        <v>0</v>
      </c>
      <c r="AN21">
        <f t="shared" si="22"/>
        <v>0</v>
      </c>
      <c r="AO21">
        <f t="shared" si="23"/>
        <v>0</v>
      </c>
      <c r="AP21">
        <f t="shared" si="24"/>
        <v>0</v>
      </c>
      <c r="AQ21">
        <f t="shared" si="25"/>
        <v>0</v>
      </c>
      <c r="AR21">
        <f t="shared" si="26"/>
        <v>0</v>
      </c>
      <c r="AS21">
        <f t="shared" si="27"/>
        <v>0</v>
      </c>
      <c r="AT21">
        <f t="shared" si="28"/>
        <v>0</v>
      </c>
      <c r="AU21">
        <f t="shared" si="29"/>
        <v>0</v>
      </c>
    </row>
    <row r="22" spans="1:47" ht="19.350000000000001" customHeight="1" x14ac:dyDescent="0.3">
      <c r="A22" s="6" t="s">
        <v>45</v>
      </c>
      <c r="B22" s="6" t="s">
        <v>46</v>
      </c>
      <c r="C22" s="8" t="s">
        <v>5</v>
      </c>
      <c r="D22" s="12">
        <v>1</v>
      </c>
      <c r="E22" s="12"/>
      <c r="F22" s="12"/>
      <c r="G22" s="12"/>
      <c r="H22" s="12"/>
      <c r="I22" s="12"/>
      <c r="J22" s="12"/>
      <c r="K22" s="12"/>
      <c r="L22" s="12"/>
      <c r="M22" s="6"/>
      <c r="O22" t="str">
        <f t="shared" si="30"/>
        <v>01</v>
      </c>
      <c r="P22" s="4" t="s">
        <v>79</v>
      </c>
      <c r="Q22">
        <v>1</v>
      </c>
      <c r="R22">
        <f t="shared" si="0"/>
        <v>0</v>
      </c>
      <c r="S22">
        <f t="shared" si="1"/>
        <v>0</v>
      </c>
      <c r="T22">
        <f t="shared" si="2"/>
        <v>0</v>
      </c>
      <c r="U22">
        <f t="shared" si="3"/>
        <v>0</v>
      </c>
      <c r="V22">
        <f t="shared" si="4"/>
        <v>0</v>
      </c>
      <c r="W22">
        <f t="shared" si="5"/>
        <v>0</v>
      </c>
      <c r="X22">
        <f t="shared" si="6"/>
        <v>0</v>
      </c>
      <c r="Y22">
        <f t="shared" si="7"/>
        <v>0</v>
      </c>
      <c r="Z22">
        <f t="shared" si="8"/>
        <v>0</v>
      </c>
      <c r="AA22">
        <f t="shared" si="9"/>
        <v>0</v>
      </c>
      <c r="AB22">
        <f t="shared" si="10"/>
        <v>0</v>
      </c>
      <c r="AC22">
        <f t="shared" si="11"/>
        <v>0</v>
      </c>
      <c r="AD22">
        <f t="shared" si="12"/>
        <v>0</v>
      </c>
      <c r="AE22">
        <f t="shared" si="13"/>
        <v>0</v>
      </c>
      <c r="AF22">
        <f t="shared" si="14"/>
        <v>0</v>
      </c>
      <c r="AG22">
        <f t="shared" si="15"/>
        <v>0</v>
      </c>
      <c r="AH22">
        <f t="shared" si="16"/>
        <v>0</v>
      </c>
      <c r="AI22">
        <f t="shared" si="17"/>
        <v>0</v>
      </c>
      <c r="AJ22">
        <f t="shared" si="18"/>
        <v>0</v>
      </c>
      <c r="AK22">
        <f t="shared" si="19"/>
        <v>0</v>
      </c>
      <c r="AL22">
        <f t="shared" si="20"/>
        <v>0</v>
      </c>
      <c r="AM22">
        <f t="shared" si="21"/>
        <v>0</v>
      </c>
      <c r="AN22">
        <f t="shared" si="22"/>
        <v>0</v>
      </c>
      <c r="AO22">
        <f t="shared" si="23"/>
        <v>0</v>
      </c>
      <c r="AP22">
        <f t="shared" si="24"/>
        <v>0</v>
      </c>
      <c r="AQ22">
        <f t="shared" si="25"/>
        <v>0</v>
      </c>
      <c r="AR22">
        <f t="shared" si="26"/>
        <v>0</v>
      </c>
      <c r="AS22">
        <f t="shared" si="27"/>
        <v>0</v>
      </c>
      <c r="AT22">
        <f t="shared" si="28"/>
        <v>0</v>
      </c>
      <c r="AU22">
        <f t="shared" si="29"/>
        <v>0</v>
      </c>
    </row>
    <row r="23" spans="1:47" ht="19.350000000000001" customHeight="1" x14ac:dyDescent="0.3">
      <c r="A23" s="6" t="s">
        <v>43</v>
      </c>
      <c r="B23" s="6" t="s">
        <v>44</v>
      </c>
      <c r="C23" s="8" t="s">
        <v>5</v>
      </c>
      <c r="D23" s="12">
        <v>1</v>
      </c>
      <c r="E23" s="12"/>
      <c r="F23" s="12"/>
      <c r="G23" s="12"/>
      <c r="H23" s="12"/>
      <c r="I23" s="12"/>
      <c r="J23" s="12"/>
      <c r="K23" s="12"/>
      <c r="L23" s="12"/>
      <c r="M23" s="6"/>
      <c r="O23" t="str">
        <f t="shared" si="30"/>
        <v>01</v>
      </c>
      <c r="P23" s="4" t="s">
        <v>79</v>
      </c>
      <c r="Q23">
        <v>1</v>
      </c>
      <c r="R23">
        <f t="shared" si="0"/>
        <v>0</v>
      </c>
      <c r="S23">
        <f t="shared" si="1"/>
        <v>0</v>
      </c>
      <c r="T23">
        <f t="shared" si="2"/>
        <v>0</v>
      </c>
      <c r="U23">
        <f t="shared" si="3"/>
        <v>0</v>
      </c>
      <c r="V23">
        <f t="shared" si="4"/>
        <v>0</v>
      </c>
      <c r="W23">
        <f t="shared" si="5"/>
        <v>0</v>
      </c>
      <c r="X23">
        <f t="shared" si="6"/>
        <v>0</v>
      </c>
      <c r="Y23">
        <f t="shared" si="7"/>
        <v>0</v>
      </c>
      <c r="Z23">
        <f t="shared" si="8"/>
        <v>0</v>
      </c>
      <c r="AA23">
        <f t="shared" si="9"/>
        <v>0</v>
      </c>
      <c r="AB23">
        <f t="shared" si="10"/>
        <v>0</v>
      </c>
      <c r="AC23">
        <f t="shared" si="11"/>
        <v>0</v>
      </c>
      <c r="AD23">
        <f t="shared" si="12"/>
        <v>0</v>
      </c>
      <c r="AE23">
        <f t="shared" si="13"/>
        <v>0</v>
      </c>
      <c r="AF23">
        <f t="shared" si="14"/>
        <v>0</v>
      </c>
      <c r="AG23">
        <f t="shared" si="15"/>
        <v>0</v>
      </c>
      <c r="AH23">
        <f t="shared" si="16"/>
        <v>0</v>
      </c>
      <c r="AI23">
        <f t="shared" si="17"/>
        <v>0</v>
      </c>
      <c r="AJ23">
        <f t="shared" si="18"/>
        <v>0</v>
      </c>
      <c r="AK23">
        <f t="shared" si="19"/>
        <v>0</v>
      </c>
      <c r="AL23">
        <f t="shared" si="20"/>
        <v>0</v>
      </c>
      <c r="AM23">
        <f t="shared" si="21"/>
        <v>0</v>
      </c>
      <c r="AN23">
        <f t="shared" si="22"/>
        <v>0</v>
      </c>
      <c r="AO23">
        <f t="shared" si="23"/>
        <v>0</v>
      </c>
      <c r="AP23">
        <f t="shared" si="24"/>
        <v>0</v>
      </c>
      <c r="AQ23">
        <f t="shared" si="25"/>
        <v>0</v>
      </c>
      <c r="AR23">
        <f t="shared" si="26"/>
        <v>0</v>
      </c>
      <c r="AS23">
        <f t="shared" si="27"/>
        <v>0</v>
      </c>
      <c r="AT23">
        <f t="shared" si="28"/>
        <v>0</v>
      </c>
      <c r="AU23">
        <f t="shared" si="29"/>
        <v>0</v>
      </c>
    </row>
    <row r="24" spans="1:47" ht="19.350000000000001" customHeight="1" x14ac:dyDescent="0.3">
      <c r="A24" s="6" t="s">
        <v>7</v>
      </c>
      <c r="B24" s="6" t="s">
        <v>4</v>
      </c>
      <c r="C24" s="8" t="s">
        <v>5</v>
      </c>
      <c r="D24" s="12">
        <v>1</v>
      </c>
      <c r="E24" s="12"/>
      <c r="F24" s="12"/>
      <c r="G24" s="12"/>
      <c r="H24" s="12"/>
      <c r="I24" s="12"/>
      <c r="J24" s="12"/>
      <c r="K24" s="12"/>
      <c r="L24" s="12"/>
      <c r="M24" s="6"/>
      <c r="O24" t="str">
        <f t="shared" si="30"/>
        <v>01</v>
      </c>
      <c r="P24" s="4" t="s">
        <v>79</v>
      </c>
      <c r="Q24">
        <v>1</v>
      </c>
      <c r="R24">
        <f t="shared" si="0"/>
        <v>0</v>
      </c>
      <c r="S24">
        <f t="shared" si="1"/>
        <v>0</v>
      </c>
      <c r="T24">
        <f t="shared" si="2"/>
        <v>0</v>
      </c>
      <c r="U24">
        <f t="shared" si="3"/>
        <v>0</v>
      </c>
      <c r="V24">
        <f t="shared" si="4"/>
        <v>0</v>
      </c>
      <c r="W24">
        <f t="shared" si="5"/>
        <v>0</v>
      </c>
      <c r="X24">
        <f t="shared" si="6"/>
        <v>0</v>
      </c>
      <c r="Y24">
        <f t="shared" si="7"/>
        <v>0</v>
      </c>
      <c r="Z24">
        <f t="shared" si="8"/>
        <v>0</v>
      </c>
      <c r="AA24">
        <f t="shared" si="9"/>
        <v>0</v>
      </c>
      <c r="AB24">
        <f t="shared" si="10"/>
        <v>0</v>
      </c>
      <c r="AC24">
        <f t="shared" si="11"/>
        <v>0</v>
      </c>
      <c r="AD24">
        <f t="shared" si="12"/>
        <v>0</v>
      </c>
      <c r="AE24">
        <f t="shared" si="13"/>
        <v>0</v>
      </c>
      <c r="AF24">
        <f t="shared" si="14"/>
        <v>0</v>
      </c>
      <c r="AG24">
        <f t="shared" si="15"/>
        <v>0</v>
      </c>
      <c r="AH24">
        <f t="shared" si="16"/>
        <v>0</v>
      </c>
      <c r="AI24">
        <f t="shared" si="17"/>
        <v>0</v>
      </c>
      <c r="AJ24">
        <f t="shared" si="18"/>
        <v>0</v>
      </c>
      <c r="AK24">
        <f t="shared" si="19"/>
        <v>0</v>
      </c>
      <c r="AL24">
        <f t="shared" si="20"/>
        <v>0</v>
      </c>
      <c r="AM24">
        <f t="shared" si="21"/>
        <v>0</v>
      </c>
      <c r="AN24">
        <f t="shared" si="22"/>
        <v>0</v>
      </c>
      <c r="AO24">
        <f t="shared" si="23"/>
        <v>0</v>
      </c>
      <c r="AP24">
        <f t="shared" si="24"/>
        <v>0</v>
      </c>
      <c r="AQ24">
        <f t="shared" si="25"/>
        <v>0</v>
      </c>
      <c r="AR24">
        <f t="shared" si="26"/>
        <v>0</v>
      </c>
      <c r="AS24">
        <f t="shared" si="27"/>
        <v>0</v>
      </c>
      <c r="AT24">
        <f t="shared" si="28"/>
        <v>0</v>
      </c>
      <c r="AU24">
        <f t="shared" si="29"/>
        <v>0</v>
      </c>
    </row>
    <row r="25" spans="1:47" ht="19.350000000000001" customHeight="1" x14ac:dyDescent="0.3">
      <c r="A25" s="6" t="s">
        <v>49</v>
      </c>
      <c r="B25" s="6" t="s">
        <v>4</v>
      </c>
      <c r="C25" s="8" t="s">
        <v>5</v>
      </c>
      <c r="D25" s="12">
        <v>1</v>
      </c>
      <c r="E25" s="12"/>
      <c r="F25" s="12"/>
      <c r="G25" s="12"/>
      <c r="H25" s="12"/>
      <c r="I25" s="12"/>
      <c r="J25" s="12"/>
      <c r="K25" s="12"/>
      <c r="L25" s="12"/>
      <c r="M25" s="6"/>
      <c r="O25" t="str">
        <f t="shared" si="30"/>
        <v>01</v>
      </c>
      <c r="P25" s="4" t="s">
        <v>79</v>
      </c>
      <c r="Q25">
        <v>1</v>
      </c>
      <c r="R25">
        <f t="shared" si="0"/>
        <v>0</v>
      </c>
      <c r="S25">
        <f t="shared" si="1"/>
        <v>0</v>
      </c>
      <c r="T25">
        <f t="shared" si="2"/>
        <v>0</v>
      </c>
      <c r="U25">
        <f t="shared" si="3"/>
        <v>0</v>
      </c>
      <c r="V25">
        <f t="shared" si="4"/>
        <v>0</v>
      </c>
      <c r="W25">
        <f t="shared" si="5"/>
        <v>0</v>
      </c>
      <c r="X25">
        <f t="shared" si="6"/>
        <v>0</v>
      </c>
      <c r="Y25">
        <f t="shared" si="7"/>
        <v>0</v>
      </c>
      <c r="Z25">
        <f t="shared" si="8"/>
        <v>0</v>
      </c>
      <c r="AA25">
        <f t="shared" si="9"/>
        <v>0</v>
      </c>
      <c r="AB25">
        <f t="shared" si="10"/>
        <v>0</v>
      </c>
      <c r="AC25">
        <f t="shared" si="11"/>
        <v>0</v>
      </c>
      <c r="AD25">
        <f t="shared" si="12"/>
        <v>0</v>
      </c>
      <c r="AE25">
        <f t="shared" si="13"/>
        <v>0</v>
      </c>
      <c r="AF25">
        <f t="shared" si="14"/>
        <v>0</v>
      </c>
      <c r="AG25">
        <f t="shared" si="15"/>
        <v>0</v>
      </c>
      <c r="AH25">
        <f t="shared" si="16"/>
        <v>0</v>
      </c>
      <c r="AI25">
        <f t="shared" si="17"/>
        <v>0</v>
      </c>
      <c r="AJ25">
        <f t="shared" si="18"/>
        <v>0</v>
      </c>
      <c r="AK25">
        <f t="shared" si="19"/>
        <v>0</v>
      </c>
      <c r="AL25">
        <f t="shared" si="20"/>
        <v>0</v>
      </c>
      <c r="AM25">
        <f t="shared" si="21"/>
        <v>0</v>
      </c>
      <c r="AN25">
        <f t="shared" si="22"/>
        <v>0</v>
      </c>
      <c r="AO25">
        <f t="shared" si="23"/>
        <v>0</v>
      </c>
      <c r="AP25">
        <f t="shared" si="24"/>
        <v>0</v>
      </c>
      <c r="AQ25">
        <f t="shared" si="25"/>
        <v>0</v>
      </c>
      <c r="AR25">
        <f t="shared" si="26"/>
        <v>0</v>
      </c>
      <c r="AS25">
        <f t="shared" si="27"/>
        <v>0</v>
      </c>
      <c r="AT25">
        <f t="shared" si="28"/>
        <v>0</v>
      </c>
      <c r="AU25">
        <f t="shared" si="29"/>
        <v>0</v>
      </c>
    </row>
    <row r="26" spans="1:47" ht="19.350000000000001" customHeight="1" x14ac:dyDescent="0.3">
      <c r="A26" s="6" t="s">
        <v>18</v>
      </c>
      <c r="B26" s="6" t="s">
        <v>19</v>
      </c>
      <c r="C26" s="8" t="s">
        <v>5</v>
      </c>
      <c r="D26" s="12">
        <v>1</v>
      </c>
      <c r="E26" s="12"/>
      <c r="F26" s="12"/>
      <c r="G26" s="12"/>
      <c r="H26" s="12"/>
      <c r="I26" s="12"/>
      <c r="J26" s="12"/>
      <c r="K26" s="12"/>
      <c r="L26" s="12"/>
      <c r="M26" s="6"/>
      <c r="O26" t="str">
        <f t="shared" si="30"/>
        <v>01</v>
      </c>
      <c r="P26" s="4" t="s">
        <v>79</v>
      </c>
      <c r="Q26">
        <v>1</v>
      </c>
      <c r="R26">
        <f t="shared" si="0"/>
        <v>0</v>
      </c>
      <c r="S26">
        <f t="shared" si="1"/>
        <v>0</v>
      </c>
      <c r="T26">
        <f t="shared" si="2"/>
        <v>0</v>
      </c>
      <c r="U26">
        <f t="shared" si="3"/>
        <v>0</v>
      </c>
      <c r="V26">
        <f t="shared" si="4"/>
        <v>0</v>
      </c>
      <c r="W26">
        <f t="shared" si="5"/>
        <v>0</v>
      </c>
      <c r="X26">
        <f t="shared" si="6"/>
        <v>0</v>
      </c>
      <c r="Y26">
        <f t="shared" si="7"/>
        <v>0</v>
      </c>
      <c r="Z26">
        <f t="shared" si="8"/>
        <v>0</v>
      </c>
      <c r="AA26">
        <f t="shared" si="9"/>
        <v>0</v>
      </c>
      <c r="AB26">
        <f t="shared" si="10"/>
        <v>0</v>
      </c>
      <c r="AC26">
        <f t="shared" si="11"/>
        <v>0</v>
      </c>
      <c r="AD26">
        <f t="shared" si="12"/>
        <v>0</v>
      </c>
      <c r="AE26">
        <f t="shared" si="13"/>
        <v>0</v>
      </c>
      <c r="AF26">
        <f t="shared" si="14"/>
        <v>0</v>
      </c>
      <c r="AG26">
        <f t="shared" si="15"/>
        <v>0</v>
      </c>
      <c r="AH26">
        <f t="shared" si="16"/>
        <v>0</v>
      </c>
      <c r="AI26">
        <f t="shared" si="17"/>
        <v>0</v>
      </c>
      <c r="AJ26">
        <f t="shared" si="18"/>
        <v>0</v>
      </c>
      <c r="AK26">
        <f t="shared" si="19"/>
        <v>0</v>
      </c>
      <c r="AL26">
        <f t="shared" si="20"/>
        <v>0</v>
      </c>
      <c r="AM26">
        <f t="shared" si="21"/>
        <v>0</v>
      </c>
      <c r="AN26">
        <f t="shared" si="22"/>
        <v>0</v>
      </c>
      <c r="AO26">
        <f t="shared" si="23"/>
        <v>0</v>
      </c>
      <c r="AP26">
        <f t="shared" si="24"/>
        <v>0</v>
      </c>
      <c r="AQ26">
        <f t="shared" si="25"/>
        <v>0</v>
      </c>
      <c r="AR26">
        <f t="shared" si="26"/>
        <v>0</v>
      </c>
      <c r="AS26">
        <f t="shared" si="27"/>
        <v>0</v>
      </c>
      <c r="AT26">
        <f t="shared" si="28"/>
        <v>0</v>
      </c>
      <c r="AU26">
        <f t="shared" si="29"/>
        <v>0</v>
      </c>
    </row>
    <row r="27" spans="1:47" ht="19.350000000000001" customHeight="1" x14ac:dyDescent="0.3">
      <c r="A27" s="6" t="s">
        <v>20</v>
      </c>
      <c r="B27" s="6" t="s">
        <v>19</v>
      </c>
      <c r="C27" s="8" t="s">
        <v>5</v>
      </c>
      <c r="D27" s="12">
        <v>3</v>
      </c>
      <c r="E27" s="12"/>
      <c r="F27" s="12"/>
      <c r="G27" s="12"/>
      <c r="H27" s="12"/>
      <c r="I27" s="12"/>
      <c r="J27" s="12"/>
      <c r="K27" s="12"/>
      <c r="L27" s="12"/>
      <c r="M27" s="6"/>
      <c r="O27" t="str">
        <f t="shared" si="30"/>
        <v>01</v>
      </c>
      <c r="P27" s="4" t="s">
        <v>79</v>
      </c>
      <c r="Q27">
        <v>1</v>
      </c>
      <c r="R27">
        <f t="shared" si="0"/>
        <v>0</v>
      </c>
      <c r="S27">
        <f t="shared" si="1"/>
        <v>0</v>
      </c>
      <c r="T27">
        <f t="shared" si="2"/>
        <v>0</v>
      </c>
      <c r="U27">
        <f t="shared" si="3"/>
        <v>0</v>
      </c>
      <c r="V27">
        <f t="shared" si="4"/>
        <v>0</v>
      </c>
      <c r="W27">
        <f t="shared" si="5"/>
        <v>0</v>
      </c>
      <c r="X27">
        <f t="shared" si="6"/>
        <v>0</v>
      </c>
      <c r="Y27">
        <f t="shared" si="7"/>
        <v>0</v>
      </c>
      <c r="Z27">
        <f t="shared" si="8"/>
        <v>0</v>
      </c>
      <c r="AA27">
        <f t="shared" si="9"/>
        <v>0</v>
      </c>
      <c r="AB27">
        <f t="shared" si="10"/>
        <v>0</v>
      </c>
      <c r="AC27">
        <f t="shared" si="11"/>
        <v>0</v>
      </c>
      <c r="AD27">
        <f t="shared" si="12"/>
        <v>0</v>
      </c>
      <c r="AE27">
        <f t="shared" si="13"/>
        <v>0</v>
      </c>
      <c r="AF27">
        <f t="shared" si="14"/>
        <v>0</v>
      </c>
      <c r="AG27">
        <f t="shared" si="15"/>
        <v>0</v>
      </c>
      <c r="AH27">
        <f t="shared" si="16"/>
        <v>0</v>
      </c>
      <c r="AI27">
        <f t="shared" si="17"/>
        <v>0</v>
      </c>
      <c r="AJ27">
        <f t="shared" si="18"/>
        <v>0</v>
      </c>
      <c r="AK27">
        <f t="shared" si="19"/>
        <v>0</v>
      </c>
      <c r="AL27">
        <f t="shared" si="20"/>
        <v>0</v>
      </c>
      <c r="AM27">
        <f t="shared" si="21"/>
        <v>0</v>
      </c>
      <c r="AN27">
        <f t="shared" si="22"/>
        <v>0</v>
      </c>
      <c r="AO27">
        <f t="shared" si="23"/>
        <v>0</v>
      </c>
      <c r="AP27">
        <f t="shared" si="24"/>
        <v>0</v>
      </c>
      <c r="AQ27">
        <f t="shared" si="25"/>
        <v>0</v>
      </c>
      <c r="AR27">
        <f t="shared" si="26"/>
        <v>0</v>
      </c>
      <c r="AS27">
        <f t="shared" si="27"/>
        <v>0</v>
      </c>
      <c r="AT27">
        <f t="shared" si="28"/>
        <v>0</v>
      </c>
      <c r="AU27">
        <f t="shared" si="29"/>
        <v>0</v>
      </c>
    </row>
    <row r="28" spans="1:47" ht="19.350000000000001" customHeight="1" x14ac:dyDescent="0.3">
      <c r="A28" s="6" t="s">
        <v>23</v>
      </c>
      <c r="B28" s="6" t="s">
        <v>24</v>
      </c>
      <c r="C28" s="8" t="s">
        <v>5</v>
      </c>
      <c r="D28" s="12">
        <v>1</v>
      </c>
      <c r="E28" s="12"/>
      <c r="F28" s="12"/>
      <c r="G28" s="12"/>
      <c r="H28" s="12"/>
      <c r="I28" s="12"/>
      <c r="J28" s="12"/>
      <c r="K28" s="12"/>
      <c r="L28" s="12"/>
      <c r="M28" s="6"/>
      <c r="O28" t="str">
        <f t="shared" si="30"/>
        <v>01</v>
      </c>
      <c r="P28" s="4" t="s">
        <v>79</v>
      </c>
      <c r="Q28">
        <v>1</v>
      </c>
      <c r="R28">
        <f t="shared" si="0"/>
        <v>0</v>
      </c>
      <c r="S28">
        <f t="shared" si="1"/>
        <v>0</v>
      </c>
      <c r="T28">
        <f t="shared" si="2"/>
        <v>0</v>
      </c>
      <c r="U28">
        <f t="shared" si="3"/>
        <v>0</v>
      </c>
      <c r="V28">
        <f t="shared" si="4"/>
        <v>0</v>
      </c>
      <c r="W28">
        <f t="shared" si="5"/>
        <v>0</v>
      </c>
      <c r="X28">
        <f t="shared" si="6"/>
        <v>0</v>
      </c>
      <c r="Y28">
        <f t="shared" si="7"/>
        <v>0</v>
      </c>
      <c r="Z28">
        <f t="shared" si="8"/>
        <v>0</v>
      </c>
      <c r="AA28">
        <f t="shared" si="9"/>
        <v>0</v>
      </c>
      <c r="AB28">
        <f t="shared" si="10"/>
        <v>0</v>
      </c>
      <c r="AC28">
        <f t="shared" si="11"/>
        <v>0</v>
      </c>
      <c r="AD28">
        <f t="shared" si="12"/>
        <v>0</v>
      </c>
      <c r="AE28">
        <f t="shared" si="13"/>
        <v>0</v>
      </c>
      <c r="AF28">
        <f t="shared" si="14"/>
        <v>0</v>
      </c>
      <c r="AG28">
        <f t="shared" si="15"/>
        <v>0</v>
      </c>
      <c r="AH28">
        <f t="shared" si="16"/>
        <v>0</v>
      </c>
      <c r="AI28">
        <f t="shared" si="17"/>
        <v>0</v>
      </c>
      <c r="AJ28">
        <f t="shared" si="18"/>
        <v>0</v>
      </c>
      <c r="AK28">
        <f t="shared" si="19"/>
        <v>0</v>
      </c>
      <c r="AL28">
        <f t="shared" si="20"/>
        <v>0</v>
      </c>
      <c r="AM28">
        <f t="shared" si="21"/>
        <v>0</v>
      </c>
      <c r="AN28">
        <f t="shared" si="22"/>
        <v>0</v>
      </c>
      <c r="AO28">
        <f t="shared" si="23"/>
        <v>0</v>
      </c>
      <c r="AP28">
        <f t="shared" si="24"/>
        <v>0</v>
      </c>
      <c r="AQ28">
        <f t="shared" si="25"/>
        <v>0</v>
      </c>
      <c r="AR28">
        <f t="shared" si="26"/>
        <v>0</v>
      </c>
      <c r="AS28">
        <f t="shared" si="27"/>
        <v>0</v>
      </c>
      <c r="AT28">
        <f t="shared" si="28"/>
        <v>0</v>
      </c>
      <c r="AU28">
        <f t="shared" si="29"/>
        <v>0</v>
      </c>
    </row>
    <row r="29" spans="1:47" ht="19.350000000000001" customHeight="1" x14ac:dyDescent="0.3">
      <c r="A29" s="6" t="s">
        <v>25</v>
      </c>
      <c r="B29" s="6" t="s">
        <v>24</v>
      </c>
      <c r="C29" s="8" t="s">
        <v>5</v>
      </c>
      <c r="D29" s="12">
        <v>3</v>
      </c>
      <c r="E29" s="12"/>
      <c r="F29" s="12"/>
      <c r="G29" s="12"/>
      <c r="H29" s="12"/>
      <c r="I29" s="12"/>
      <c r="J29" s="12"/>
      <c r="K29" s="12"/>
      <c r="L29" s="12"/>
      <c r="M29" s="6"/>
      <c r="O29" t="str">
        <f t="shared" si="30"/>
        <v>01</v>
      </c>
      <c r="P29" s="4" t="s">
        <v>79</v>
      </c>
      <c r="Q29">
        <v>1</v>
      </c>
      <c r="R29">
        <f t="shared" si="0"/>
        <v>0</v>
      </c>
      <c r="S29">
        <f t="shared" si="1"/>
        <v>0</v>
      </c>
      <c r="T29">
        <f t="shared" si="2"/>
        <v>0</v>
      </c>
      <c r="U29">
        <f t="shared" si="3"/>
        <v>0</v>
      </c>
      <c r="V29">
        <f t="shared" si="4"/>
        <v>0</v>
      </c>
      <c r="W29">
        <f t="shared" si="5"/>
        <v>0</v>
      </c>
      <c r="X29">
        <f t="shared" si="6"/>
        <v>0</v>
      </c>
      <c r="Y29">
        <f t="shared" si="7"/>
        <v>0</v>
      </c>
      <c r="Z29">
        <f t="shared" si="8"/>
        <v>0</v>
      </c>
      <c r="AA29">
        <f t="shared" si="9"/>
        <v>0</v>
      </c>
      <c r="AB29">
        <f t="shared" si="10"/>
        <v>0</v>
      </c>
      <c r="AC29">
        <f t="shared" si="11"/>
        <v>0</v>
      </c>
      <c r="AD29">
        <f t="shared" si="12"/>
        <v>0</v>
      </c>
      <c r="AE29">
        <f t="shared" si="13"/>
        <v>0</v>
      </c>
      <c r="AF29">
        <f t="shared" si="14"/>
        <v>0</v>
      </c>
      <c r="AG29">
        <f t="shared" si="15"/>
        <v>0</v>
      </c>
      <c r="AH29">
        <f t="shared" si="16"/>
        <v>0</v>
      </c>
      <c r="AI29">
        <f t="shared" si="17"/>
        <v>0</v>
      </c>
      <c r="AJ29">
        <f t="shared" si="18"/>
        <v>0</v>
      </c>
      <c r="AK29">
        <f t="shared" si="19"/>
        <v>0</v>
      </c>
      <c r="AL29">
        <f t="shared" si="20"/>
        <v>0</v>
      </c>
      <c r="AM29">
        <f t="shared" si="21"/>
        <v>0</v>
      </c>
      <c r="AN29">
        <f t="shared" si="22"/>
        <v>0</v>
      </c>
      <c r="AO29">
        <f t="shared" si="23"/>
        <v>0</v>
      </c>
      <c r="AP29">
        <f t="shared" si="24"/>
        <v>0</v>
      </c>
      <c r="AQ29">
        <f t="shared" si="25"/>
        <v>0</v>
      </c>
      <c r="AR29">
        <f t="shared" si="26"/>
        <v>0</v>
      </c>
      <c r="AS29">
        <f t="shared" si="27"/>
        <v>0</v>
      </c>
      <c r="AT29">
        <f t="shared" si="28"/>
        <v>0</v>
      </c>
      <c r="AU29">
        <f t="shared" si="29"/>
        <v>0</v>
      </c>
    </row>
    <row r="30" spans="1:47" ht="19.350000000000001" customHeight="1" x14ac:dyDescent="0.3">
      <c r="A30" s="6" t="s">
        <v>26</v>
      </c>
      <c r="B30" s="6" t="s">
        <v>27</v>
      </c>
      <c r="C30" s="8" t="s">
        <v>5</v>
      </c>
      <c r="D30" s="12">
        <v>4</v>
      </c>
      <c r="E30" s="12"/>
      <c r="F30" s="12"/>
      <c r="G30" s="12"/>
      <c r="H30" s="12"/>
      <c r="I30" s="12"/>
      <c r="J30" s="12"/>
      <c r="K30" s="12"/>
      <c r="L30" s="12"/>
      <c r="M30" s="6"/>
      <c r="O30" t="str">
        <f t="shared" si="30"/>
        <v>01</v>
      </c>
      <c r="P30" s="4" t="s">
        <v>79</v>
      </c>
      <c r="Q30">
        <v>1</v>
      </c>
      <c r="R30">
        <f t="shared" si="0"/>
        <v>0</v>
      </c>
      <c r="S30">
        <f t="shared" si="1"/>
        <v>0</v>
      </c>
      <c r="T30">
        <f t="shared" si="2"/>
        <v>0</v>
      </c>
      <c r="U30">
        <f t="shared" si="3"/>
        <v>0</v>
      </c>
      <c r="V30">
        <f t="shared" si="4"/>
        <v>0</v>
      </c>
      <c r="W30">
        <f t="shared" si="5"/>
        <v>0</v>
      </c>
      <c r="X30">
        <f t="shared" si="6"/>
        <v>0</v>
      </c>
      <c r="Y30">
        <f t="shared" si="7"/>
        <v>0</v>
      </c>
      <c r="Z30">
        <f t="shared" si="8"/>
        <v>0</v>
      </c>
      <c r="AA30">
        <f t="shared" si="9"/>
        <v>0</v>
      </c>
      <c r="AB30">
        <f t="shared" si="10"/>
        <v>0</v>
      </c>
      <c r="AC30">
        <f t="shared" si="11"/>
        <v>0</v>
      </c>
      <c r="AD30">
        <f t="shared" si="12"/>
        <v>0</v>
      </c>
      <c r="AE30">
        <f t="shared" si="13"/>
        <v>0</v>
      </c>
      <c r="AF30">
        <f t="shared" si="14"/>
        <v>0</v>
      </c>
      <c r="AG30">
        <f t="shared" si="15"/>
        <v>0</v>
      </c>
      <c r="AH30">
        <f t="shared" si="16"/>
        <v>0</v>
      </c>
      <c r="AI30">
        <f t="shared" si="17"/>
        <v>0</v>
      </c>
      <c r="AJ30">
        <f t="shared" si="18"/>
        <v>0</v>
      </c>
      <c r="AK30">
        <f t="shared" si="19"/>
        <v>0</v>
      </c>
      <c r="AL30">
        <f t="shared" si="20"/>
        <v>0</v>
      </c>
      <c r="AM30">
        <f t="shared" si="21"/>
        <v>0</v>
      </c>
      <c r="AN30">
        <f t="shared" si="22"/>
        <v>0</v>
      </c>
      <c r="AO30">
        <f t="shared" si="23"/>
        <v>0</v>
      </c>
      <c r="AP30">
        <f t="shared" si="24"/>
        <v>0</v>
      </c>
      <c r="AQ30">
        <f t="shared" si="25"/>
        <v>0</v>
      </c>
      <c r="AR30">
        <f t="shared" si="26"/>
        <v>0</v>
      </c>
      <c r="AS30">
        <f t="shared" si="27"/>
        <v>0</v>
      </c>
      <c r="AT30">
        <f t="shared" si="28"/>
        <v>0</v>
      </c>
      <c r="AU30">
        <f t="shared" si="29"/>
        <v>0</v>
      </c>
    </row>
    <row r="31" spans="1:47" ht="19.350000000000001" customHeight="1" x14ac:dyDescent="0.3">
      <c r="A31" s="6" t="s">
        <v>21</v>
      </c>
      <c r="B31" s="6" t="s">
        <v>22</v>
      </c>
      <c r="C31" s="8" t="s">
        <v>5</v>
      </c>
      <c r="D31" s="12">
        <v>4</v>
      </c>
      <c r="E31" s="12"/>
      <c r="F31" s="12"/>
      <c r="G31" s="12"/>
      <c r="H31" s="12"/>
      <c r="I31" s="12"/>
      <c r="J31" s="12"/>
      <c r="K31" s="12"/>
      <c r="L31" s="12"/>
      <c r="M31" s="6"/>
      <c r="O31" t="str">
        <f t="shared" si="30"/>
        <v>01</v>
      </c>
      <c r="P31" s="4" t="s">
        <v>79</v>
      </c>
      <c r="Q31">
        <v>1</v>
      </c>
      <c r="R31">
        <f t="shared" si="0"/>
        <v>0</v>
      </c>
      <c r="S31">
        <f t="shared" si="1"/>
        <v>0</v>
      </c>
      <c r="T31">
        <f t="shared" si="2"/>
        <v>0</v>
      </c>
      <c r="U31">
        <f t="shared" si="3"/>
        <v>0</v>
      </c>
      <c r="V31">
        <f t="shared" si="4"/>
        <v>0</v>
      </c>
      <c r="W31">
        <f t="shared" si="5"/>
        <v>0</v>
      </c>
      <c r="X31">
        <f t="shared" si="6"/>
        <v>0</v>
      </c>
      <c r="Y31">
        <f t="shared" si="7"/>
        <v>0</v>
      </c>
      <c r="Z31">
        <f t="shared" si="8"/>
        <v>0</v>
      </c>
      <c r="AA31">
        <f t="shared" si="9"/>
        <v>0</v>
      </c>
      <c r="AB31">
        <f t="shared" si="10"/>
        <v>0</v>
      </c>
      <c r="AC31">
        <f t="shared" si="11"/>
        <v>0</v>
      </c>
      <c r="AD31">
        <f t="shared" si="12"/>
        <v>0</v>
      </c>
      <c r="AE31">
        <f t="shared" si="13"/>
        <v>0</v>
      </c>
      <c r="AF31">
        <f t="shared" si="14"/>
        <v>0</v>
      </c>
      <c r="AG31">
        <f t="shared" si="15"/>
        <v>0</v>
      </c>
      <c r="AH31">
        <f t="shared" si="16"/>
        <v>0</v>
      </c>
      <c r="AI31">
        <f t="shared" si="17"/>
        <v>0</v>
      </c>
      <c r="AJ31">
        <f t="shared" si="18"/>
        <v>0</v>
      </c>
      <c r="AK31">
        <f t="shared" si="19"/>
        <v>0</v>
      </c>
      <c r="AL31">
        <f t="shared" si="20"/>
        <v>0</v>
      </c>
      <c r="AM31">
        <f t="shared" si="21"/>
        <v>0</v>
      </c>
      <c r="AN31">
        <f t="shared" si="22"/>
        <v>0</v>
      </c>
      <c r="AO31">
        <f t="shared" si="23"/>
        <v>0</v>
      </c>
      <c r="AP31">
        <f t="shared" si="24"/>
        <v>0</v>
      </c>
      <c r="AQ31">
        <f t="shared" si="25"/>
        <v>0</v>
      </c>
      <c r="AR31">
        <f t="shared" si="26"/>
        <v>0</v>
      </c>
      <c r="AS31">
        <f t="shared" si="27"/>
        <v>0</v>
      </c>
      <c r="AT31">
        <f t="shared" si="28"/>
        <v>0</v>
      </c>
      <c r="AU31">
        <f t="shared" si="29"/>
        <v>0</v>
      </c>
    </row>
    <row r="32" spans="1:47" ht="19.350000000000001" customHeight="1" x14ac:dyDescent="0.3">
      <c r="A32" s="6" t="s">
        <v>10</v>
      </c>
      <c r="B32" s="6" t="s">
        <v>11</v>
      </c>
      <c r="C32" s="8" t="s">
        <v>5</v>
      </c>
      <c r="D32" s="12">
        <v>4</v>
      </c>
      <c r="E32" s="12"/>
      <c r="F32" s="12"/>
      <c r="G32" s="12"/>
      <c r="H32" s="12"/>
      <c r="I32" s="12"/>
      <c r="J32" s="12"/>
      <c r="K32" s="12"/>
      <c r="L32" s="12"/>
      <c r="M32" s="6"/>
      <c r="O32" t="str">
        <f t="shared" si="30"/>
        <v>01</v>
      </c>
      <c r="P32" s="4" t="s">
        <v>79</v>
      </c>
      <c r="Q32">
        <v>1</v>
      </c>
      <c r="R32">
        <f t="shared" si="0"/>
        <v>0</v>
      </c>
      <c r="S32">
        <f t="shared" si="1"/>
        <v>0</v>
      </c>
      <c r="T32">
        <f t="shared" si="2"/>
        <v>0</v>
      </c>
      <c r="U32">
        <f t="shared" si="3"/>
        <v>0</v>
      </c>
      <c r="V32">
        <f t="shared" si="4"/>
        <v>0</v>
      </c>
      <c r="W32">
        <f t="shared" si="5"/>
        <v>0</v>
      </c>
      <c r="X32">
        <f t="shared" si="6"/>
        <v>0</v>
      </c>
      <c r="Y32">
        <f t="shared" si="7"/>
        <v>0</v>
      </c>
      <c r="Z32">
        <f t="shared" si="8"/>
        <v>0</v>
      </c>
      <c r="AA32">
        <f t="shared" si="9"/>
        <v>0</v>
      </c>
      <c r="AB32">
        <f t="shared" si="10"/>
        <v>0</v>
      </c>
      <c r="AC32">
        <f t="shared" si="11"/>
        <v>0</v>
      </c>
      <c r="AD32">
        <f t="shared" si="12"/>
        <v>0</v>
      </c>
      <c r="AE32">
        <f t="shared" si="13"/>
        <v>0</v>
      </c>
      <c r="AF32">
        <f t="shared" si="14"/>
        <v>0</v>
      </c>
      <c r="AG32">
        <f t="shared" si="15"/>
        <v>0</v>
      </c>
      <c r="AH32">
        <f t="shared" si="16"/>
        <v>0</v>
      </c>
      <c r="AI32">
        <f t="shared" si="17"/>
        <v>0</v>
      </c>
      <c r="AJ32">
        <f t="shared" si="18"/>
        <v>0</v>
      </c>
      <c r="AK32">
        <f t="shared" si="19"/>
        <v>0</v>
      </c>
      <c r="AL32">
        <f t="shared" si="20"/>
        <v>0</v>
      </c>
      <c r="AM32">
        <f t="shared" si="21"/>
        <v>0</v>
      </c>
      <c r="AN32">
        <f t="shared" si="22"/>
        <v>0</v>
      </c>
      <c r="AO32">
        <f t="shared" si="23"/>
        <v>0</v>
      </c>
      <c r="AP32">
        <f t="shared" si="24"/>
        <v>0</v>
      </c>
      <c r="AQ32">
        <f t="shared" si="25"/>
        <v>0</v>
      </c>
      <c r="AR32">
        <f t="shared" si="26"/>
        <v>0</v>
      </c>
      <c r="AS32">
        <f t="shared" si="27"/>
        <v>0</v>
      </c>
      <c r="AT32">
        <f t="shared" si="28"/>
        <v>0</v>
      </c>
      <c r="AU32">
        <f t="shared" si="29"/>
        <v>0</v>
      </c>
    </row>
    <row r="33" spans="1:47" ht="19.350000000000001" customHeight="1" x14ac:dyDescent="0.3">
      <c r="A33" s="6" t="s">
        <v>37</v>
      </c>
      <c r="B33" s="6" t="s">
        <v>4</v>
      </c>
      <c r="C33" s="8" t="s">
        <v>5</v>
      </c>
      <c r="D33" s="12">
        <v>1</v>
      </c>
      <c r="E33" s="12"/>
      <c r="F33" s="12"/>
      <c r="G33" s="12"/>
      <c r="H33" s="12"/>
      <c r="I33" s="12"/>
      <c r="J33" s="12"/>
      <c r="K33" s="12"/>
      <c r="L33" s="12"/>
      <c r="M33" s="6"/>
      <c r="O33" t="str">
        <f t="shared" si="30"/>
        <v>01</v>
      </c>
      <c r="P33" s="4" t="s">
        <v>79</v>
      </c>
      <c r="Q33">
        <v>1</v>
      </c>
      <c r="R33">
        <f t="shared" si="0"/>
        <v>0</v>
      </c>
      <c r="S33">
        <f t="shared" si="1"/>
        <v>0</v>
      </c>
      <c r="T33">
        <f t="shared" si="2"/>
        <v>0</v>
      </c>
      <c r="U33">
        <f t="shared" si="3"/>
        <v>0</v>
      </c>
      <c r="V33">
        <f t="shared" si="4"/>
        <v>0</v>
      </c>
      <c r="W33">
        <f t="shared" si="5"/>
        <v>0</v>
      </c>
      <c r="X33">
        <f t="shared" si="6"/>
        <v>0</v>
      </c>
      <c r="Y33">
        <f t="shared" si="7"/>
        <v>0</v>
      </c>
      <c r="Z33">
        <f t="shared" si="8"/>
        <v>0</v>
      </c>
      <c r="AA33">
        <f t="shared" si="9"/>
        <v>0</v>
      </c>
      <c r="AB33">
        <f t="shared" si="10"/>
        <v>0</v>
      </c>
      <c r="AC33">
        <f t="shared" si="11"/>
        <v>0</v>
      </c>
      <c r="AD33">
        <f t="shared" si="12"/>
        <v>0</v>
      </c>
      <c r="AE33">
        <f t="shared" si="13"/>
        <v>0</v>
      </c>
      <c r="AF33">
        <f t="shared" si="14"/>
        <v>0</v>
      </c>
      <c r="AG33">
        <f t="shared" si="15"/>
        <v>0</v>
      </c>
      <c r="AH33">
        <f t="shared" si="16"/>
        <v>0</v>
      </c>
      <c r="AI33">
        <f t="shared" si="17"/>
        <v>0</v>
      </c>
      <c r="AJ33">
        <f t="shared" si="18"/>
        <v>0</v>
      </c>
      <c r="AK33">
        <f t="shared" si="19"/>
        <v>0</v>
      </c>
      <c r="AL33">
        <f t="shared" si="20"/>
        <v>0</v>
      </c>
      <c r="AM33">
        <f t="shared" si="21"/>
        <v>0</v>
      </c>
      <c r="AN33">
        <f t="shared" si="22"/>
        <v>0</v>
      </c>
      <c r="AO33">
        <f t="shared" si="23"/>
        <v>0</v>
      </c>
      <c r="AP33">
        <f t="shared" si="24"/>
        <v>0</v>
      </c>
      <c r="AQ33">
        <f t="shared" si="25"/>
        <v>0</v>
      </c>
      <c r="AR33">
        <f t="shared" si="26"/>
        <v>0</v>
      </c>
      <c r="AS33">
        <f t="shared" si="27"/>
        <v>0</v>
      </c>
      <c r="AT33">
        <f t="shared" si="28"/>
        <v>0</v>
      </c>
      <c r="AU33">
        <f t="shared" si="29"/>
        <v>0</v>
      </c>
    </row>
    <row r="34" spans="1:47" ht="19.350000000000001" customHeight="1" x14ac:dyDescent="0.3">
      <c r="A34" s="6" t="s">
        <v>34</v>
      </c>
      <c r="B34" s="6" t="s">
        <v>35</v>
      </c>
      <c r="C34" s="8" t="s">
        <v>5</v>
      </c>
      <c r="D34" s="12">
        <v>1</v>
      </c>
      <c r="E34" s="12"/>
      <c r="F34" s="12"/>
      <c r="G34" s="12"/>
      <c r="H34" s="12"/>
      <c r="I34" s="12"/>
      <c r="J34" s="12"/>
      <c r="K34" s="12"/>
      <c r="L34" s="12"/>
      <c r="M34" s="6"/>
      <c r="O34" t="str">
        <f t="shared" si="30"/>
        <v>01</v>
      </c>
      <c r="P34" s="4" t="s">
        <v>79</v>
      </c>
      <c r="Q34">
        <v>1</v>
      </c>
      <c r="R34">
        <f t="shared" si="0"/>
        <v>0</v>
      </c>
      <c r="S34">
        <f t="shared" si="1"/>
        <v>0</v>
      </c>
      <c r="T34">
        <f t="shared" si="2"/>
        <v>0</v>
      </c>
      <c r="U34">
        <f t="shared" si="3"/>
        <v>0</v>
      </c>
      <c r="V34">
        <f t="shared" si="4"/>
        <v>0</v>
      </c>
      <c r="W34">
        <f t="shared" si="5"/>
        <v>0</v>
      </c>
      <c r="X34">
        <f t="shared" si="6"/>
        <v>0</v>
      </c>
      <c r="Y34">
        <f t="shared" si="7"/>
        <v>0</v>
      </c>
      <c r="Z34">
        <f t="shared" si="8"/>
        <v>0</v>
      </c>
      <c r="AA34">
        <f t="shared" si="9"/>
        <v>0</v>
      </c>
      <c r="AB34">
        <f t="shared" si="10"/>
        <v>0</v>
      </c>
      <c r="AC34">
        <f t="shared" si="11"/>
        <v>0</v>
      </c>
      <c r="AD34">
        <f t="shared" si="12"/>
        <v>0</v>
      </c>
      <c r="AE34">
        <f t="shared" si="13"/>
        <v>0</v>
      </c>
      <c r="AF34">
        <f t="shared" si="14"/>
        <v>0</v>
      </c>
      <c r="AG34">
        <f t="shared" si="15"/>
        <v>0</v>
      </c>
      <c r="AH34">
        <f t="shared" si="16"/>
        <v>0</v>
      </c>
      <c r="AI34">
        <f t="shared" si="17"/>
        <v>0</v>
      </c>
      <c r="AJ34">
        <f t="shared" si="18"/>
        <v>0</v>
      </c>
      <c r="AK34">
        <f t="shared" si="19"/>
        <v>0</v>
      </c>
      <c r="AL34">
        <f t="shared" si="20"/>
        <v>0</v>
      </c>
      <c r="AM34">
        <f t="shared" si="21"/>
        <v>0</v>
      </c>
      <c r="AN34">
        <f t="shared" si="22"/>
        <v>0</v>
      </c>
      <c r="AO34">
        <f t="shared" si="23"/>
        <v>0</v>
      </c>
      <c r="AP34">
        <f t="shared" si="24"/>
        <v>0</v>
      </c>
      <c r="AQ34">
        <f t="shared" si="25"/>
        <v>0</v>
      </c>
      <c r="AR34">
        <f t="shared" si="26"/>
        <v>0</v>
      </c>
      <c r="AS34">
        <f t="shared" si="27"/>
        <v>0</v>
      </c>
      <c r="AT34">
        <f t="shared" si="28"/>
        <v>0</v>
      </c>
      <c r="AU34">
        <f t="shared" si="29"/>
        <v>0</v>
      </c>
    </row>
    <row r="35" spans="1:47" ht="19.350000000000001" customHeight="1" x14ac:dyDescent="0.3">
      <c r="A35" s="6" t="s">
        <v>53</v>
      </c>
      <c r="B35" s="6" t="s">
        <v>54</v>
      </c>
      <c r="C35" s="8" t="s">
        <v>5</v>
      </c>
      <c r="D35" s="12">
        <v>1</v>
      </c>
      <c r="E35" s="12"/>
      <c r="F35" s="12"/>
      <c r="G35" s="12"/>
      <c r="H35" s="12"/>
      <c r="I35" s="12"/>
      <c r="J35" s="12"/>
      <c r="K35" s="12"/>
      <c r="L35" s="12"/>
      <c r="M35" s="6"/>
      <c r="O35" t="str">
        <f t="shared" si="30"/>
        <v>01</v>
      </c>
      <c r="P35" s="4" t="s">
        <v>79</v>
      </c>
      <c r="Q35">
        <v>1</v>
      </c>
      <c r="R35">
        <f t="shared" si="0"/>
        <v>0</v>
      </c>
      <c r="S35">
        <f t="shared" si="1"/>
        <v>0</v>
      </c>
      <c r="T35">
        <f t="shared" si="2"/>
        <v>0</v>
      </c>
      <c r="U35">
        <f t="shared" si="3"/>
        <v>0</v>
      </c>
      <c r="V35">
        <f t="shared" si="4"/>
        <v>0</v>
      </c>
      <c r="W35">
        <f t="shared" si="5"/>
        <v>0</v>
      </c>
      <c r="X35">
        <f t="shared" si="6"/>
        <v>0</v>
      </c>
      <c r="Y35">
        <f t="shared" si="7"/>
        <v>0</v>
      </c>
      <c r="Z35">
        <f t="shared" si="8"/>
        <v>0</v>
      </c>
      <c r="AA35">
        <f t="shared" si="9"/>
        <v>0</v>
      </c>
      <c r="AB35">
        <f t="shared" si="10"/>
        <v>0</v>
      </c>
      <c r="AC35">
        <f t="shared" si="11"/>
        <v>0</v>
      </c>
      <c r="AD35">
        <f t="shared" si="12"/>
        <v>0</v>
      </c>
      <c r="AE35">
        <f t="shared" si="13"/>
        <v>0</v>
      </c>
      <c r="AF35">
        <f t="shared" si="14"/>
        <v>0</v>
      </c>
      <c r="AG35">
        <f t="shared" si="15"/>
        <v>0</v>
      </c>
      <c r="AH35">
        <f t="shared" si="16"/>
        <v>0</v>
      </c>
      <c r="AI35">
        <f t="shared" si="17"/>
        <v>0</v>
      </c>
      <c r="AJ35">
        <f t="shared" si="18"/>
        <v>0</v>
      </c>
      <c r="AK35">
        <f t="shared" si="19"/>
        <v>0</v>
      </c>
      <c r="AL35">
        <f t="shared" si="20"/>
        <v>0</v>
      </c>
      <c r="AM35">
        <f t="shared" si="21"/>
        <v>0</v>
      </c>
      <c r="AN35">
        <f t="shared" si="22"/>
        <v>0</v>
      </c>
      <c r="AO35">
        <f t="shared" si="23"/>
        <v>0</v>
      </c>
      <c r="AP35">
        <f t="shared" si="24"/>
        <v>0</v>
      </c>
      <c r="AQ35">
        <f t="shared" si="25"/>
        <v>0</v>
      </c>
      <c r="AR35">
        <f t="shared" si="26"/>
        <v>0</v>
      </c>
      <c r="AS35">
        <f t="shared" si="27"/>
        <v>0</v>
      </c>
      <c r="AT35">
        <f t="shared" si="28"/>
        <v>0</v>
      </c>
      <c r="AU35">
        <f t="shared" si="29"/>
        <v>0</v>
      </c>
    </row>
    <row r="36" spans="1:47" ht="19.350000000000001" customHeight="1" x14ac:dyDescent="0.3">
      <c r="A36" s="6" t="s">
        <v>15</v>
      </c>
      <c r="B36" s="6" t="s">
        <v>16</v>
      </c>
      <c r="C36" s="8" t="s">
        <v>5</v>
      </c>
      <c r="D36" s="12">
        <v>1</v>
      </c>
      <c r="E36" s="12"/>
      <c r="F36" s="12"/>
      <c r="G36" s="12"/>
      <c r="H36" s="12"/>
      <c r="I36" s="12"/>
      <c r="J36" s="12"/>
      <c r="K36" s="12"/>
      <c r="L36" s="12"/>
      <c r="M36" s="6"/>
      <c r="O36" t="str">
        <f t="shared" si="30"/>
        <v>01</v>
      </c>
      <c r="P36" s="4" t="s">
        <v>79</v>
      </c>
      <c r="Q36">
        <v>1</v>
      </c>
      <c r="R36">
        <f t="shared" si="0"/>
        <v>0</v>
      </c>
      <c r="S36">
        <f t="shared" si="1"/>
        <v>0</v>
      </c>
      <c r="T36">
        <f t="shared" si="2"/>
        <v>0</v>
      </c>
      <c r="U36">
        <f t="shared" si="3"/>
        <v>0</v>
      </c>
      <c r="V36">
        <f t="shared" si="4"/>
        <v>0</v>
      </c>
      <c r="W36">
        <f t="shared" si="5"/>
        <v>0</v>
      </c>
      <c r="X36">
        <f t="shared" si="6"/>
        <v>0</v>
      </c>
      <c r="Y36">
        <f t="shared" si="7"/>
        <v>0</v>
      </c>
      <c r="Z36">
        <f t="shared" si="8"/>
        <v>0</v>
      </c>
      <c r="AA36">
        <f t="shared" si="9"/>
        <v>0</v>
      </c>
      <c r="AB36">
        <f t="shared" si="10"/>
        <v>0</v>
      </c>
      <c r="AC36">
        <f t="shared" si="11"/>
        <v>0</v>
      </c>
      <c r="AD36">
        <f t="shared" si="12"/>
        <v>0</v>
      </c>
      <c r="AE36">
        <f t="shared" si="13"/>
        <v>0</v>
      </c>
      <c r="AF36">
        <f t="shared" si="14"/>
        <v>0</v>
      </c>
      <c r="AG36">
        <f t="shared" si="15"/>
        <v>0</v>
      </c>
      <c r="AH36">
        <f t="shared" si="16"/>
        <v>0</v>
      </c>
      <c r="AI36">
        <f t="shared" si="17"/>
        <v>0</v>
      </c>
      <c r="AJ36">
        <f t="shared" si="18"/>
        <v>0</v>
      </c>
      <c r="AK36">
        <f t="shared" si="19"/>
        <v>0</v>
      </c>
      <c r="AL36">
        <f t="shared" si="20"/>
        <v>0</v>
      </c>
      <c r="AM36">
        <f t="shared" si="21"/>
        <v>0</v>
      </c>
      <c r="AN36">
        <f t="shared" si="22"/>
        <v>0</v>
      </c>
      <c r="AO36">
        <f t="shared" si="23"/>
        <v>0</v>
      </c>
      <c r="AP36">
        <f t="shared" si="24"/>
        <v>0</v>
      </c>
      <c r="AQ36">
        <f t="shared" si="25"/>
        <v>0</v>
      </c>
      <c r="AR36">
        <f t="shared" si="26"/>
        <v>0</v>
      </c>
      <c r="AS36">
        <f t="shared" si="27"/>
        <v>0</v>
      </c>
      <c r="AT36">
        <f t="shared" si="28"/>
        <v>0</v>
      </c>
      <c r="AU36">
        <f t="shared" si="29"/>
        <v>0</v>
      </c>
    </row>
    <row r="37" spans="1:47" ht="19.350000000000001" customHeight="1" x14ac:dyDescent="0.3">
      <c r="A37" s="6" t="s">
        <v>13</v>
      </c>
      <c r="B37" s="6" t="s">
        <v>14</v>
      </c>
      <c r="C37" s="8" t="s">
        <v>5</v>
      </c>
      <c r="D37" s="12">
        <v>1</v>
      </c>
      <c r="E37" s="12"/>
      <c r="F37" s="12"/>
      <c r="G37" s="12"/>
      <c r="H37" s="12"/>
      <c r="I37" s="12"/>
      <c r="J37" s="12"/>
      <c r="K37" s="12"/>
      <c r="L37" s="12"/>
      <c r="M37" s="6"/>
      <c r="O37" t="str">
        <f t="shared" si="30"/>
        <v>01</v>
      </c>
      <c r="P37" s="4" t="s">
        <v>79</v>
      </c>
      <c r="Q37">
        <v>1</v>
      </c>
      <c r="R37">
        <f t="shared" si="0"/>
        <v>0</v>
      </c>
      <c r="S37">
        <f t="shared" si="1"/>
        <v>0</v>
      </c>
      <c r="T37">
        <f t="shared" si="2"/>
        <v>0</v>
      </c>
      <c r="U37">
        <f t="shared" si="3"/>
        <v>0</v>
      </c>
      <c r="V37">
        <f t="shared" si="4"/>
        <v>0</v>
      </c>
      <c r="W37">
        <f t="shared" si="5"/>
        <v>0</v>
      </c>
      <c r="X37">
        <f t="shared" si="6"/>
        <v>0</v>
      </c>
      <c r="Y37">
        <f t="shared" si="7"/>
        <v>0</v>
      </c>
      <c r="Z37">
        <f t="shared" si="8"/>
        <v>0</v>
      </c>
      <c r="AA37">
        <f t="shared" si="9"/>
        <v>0</v>
      </c>
      <c r="AB37">
        <f t="shared" si="10"/>
        <v>0</v>
      </c>
      <c r="AC37">
        <f t="shared" si="11"/>
        <v>0</v>
      </c>
      <c r="AD37">
        <f t="shared" si="12"/>
        <v>0</v>
      </c>
      <c r="AE37">
        <f t="shared" si="13"/>
        <v>0</v>
      </c>
      <c r="AF37">
        <f t="shared" si="14"/>
        <v>0</v>
      </c>
      <c r="AG37">
        <f t="shared" si="15"/>
        <v>0</v>
      </c>
      <c r="AH37">
        <f t="shared" si="16"/>
        <v>0</v>
      </c>
      <c r="AI37">
        <f t="shared" si="17"/>
        <v>0</v>
      </c>
      <c r="AJ37">
        <f t="shared" si="18"/>
        <v>0</v>
      </c>
      <c r="AK37">
        <f t="shared" si="19"/>
        <v>0</v>
      </c>
      <c r="AL37">
        <f t="shared" si="20"/>
        <v>0</v>
      </c>
      <c r="AM37">
        <f t="shared" si="21"/>
        <v>0</v>
      </c>
      <c r="AN37">
        <f t="shared" si="22"/>
        <v>0</v>
      </c>
      <c r="AO37">
        <f t="shared" si="23"/>
        <v>0</v>
      </c>
      <c r="AP37">
        <f t="shared" si="24"/>
        <v>0</v>
      </c>
      <c r="AQ37">
        <f t="shared" si="25"/>
        <v>0</v>
      </c>
      <c r="AR37">
        <f t="shared" si="26"/>
        <v>0</v>
      </c>
      <c r="AS37">
        <f t="shared" si="27"/>
        <v>0</v>
      </c>
      <c r="AT37">
        <f t="shared" si="28"/>
        <v>0</v>
      </c>
      <c r="AU37">
        <f t="shared" si="29"/>
        <v>0</v>
      </c>
    </row>
    <row r="38" spans="1:47" ht="19.350000000000001" customHeight="1" x14ac:dyDescent="0.3">
      <c r="A38" s="6" t="s">
        <v>33</v>
      </c>
      <c r="B38" s="6" t="s">
        <v>22</v>
      </c>
      <c r="C38" s="8" t="s">
        <v>5</v>
      </c>
      <c r="D38" s="12">
        <v>1</v>
      </c>
      <c r="E38" s="12"/>
      <c r="F38" s="12"/>
      <c r="G38" s="12"/>
      <c r="H38" s="12"/>
      <c r="I38" s="12"/>
      <c r="J38" s="12"/>
      <c r="K38" s="12"/>
      <c r="L38" s="12"/>
      <c r="M38" s="6"/>
      <c r="O38" t="str">
        <f t="shared" si="30"/>
        <v>01</v>
      </c>
      <c r="P38" s="4" t="s">
        <v>79</v>
      </c>
      <c r="Q38">
        <v>1</v>
      </c>
      <c r="R38">
        <f t="shared" si="0"/>
        <v>0</v>
      </c>
      <c r="S38">
        <f t="shared" si="1"/>
        <v>0</v>
      </c>
      <c r="T38">
        <f t="shared" si="2"/>
        <v>0</v>
      </c>
      <c r="U38">
        <f t="shared" si="3"/>
        <v>0</v>
      </c>
      <c r="V38">
        <f t="shared" si="4"/>
        <v>0</v>
      </c>
      <c r="W38">
        <f t="shared" si="5"/>
        <v>0</v>
      </c>
      <c r="X38">
        <f t="shared" si="6"/>
        <v>0</v>
      </c>
      <c r="Y38">
        <f t="shared" si="7"/>
        <v>0</v>
      </c>
      <c r="Z38">
        <f t="shared" si="8"/>
        <v>0</v>
      </c>
      <c r="AA38">
        <f t="shared" si="9"/>
        <v>0</v>
      </c>
      <c r="AB38">
        <f t="shared" si="10"/>
        <v>0</v>
      </c>
      <c r="AC38">
        <f t="shared" si="11"/>
        <v>0</v>
      </c>
      <c r="AD38">
        <f t="shared" si="12"/>
        <v>0</v>
      </c>
      <c r="AE38">
        <f t="shared" si="13"/>
        <v>0</v>
      </c>
      <c r="AF38">
        <f t="shared" si="14"/>
        <v>0</v>
      </c>
      <c r="AG38">
        <f t="shared" si="15"/>
        <v>0</v>
      </c>
      <c r="AH38">
        <f t="shared" si="16"/>
        <v>0</v>
      </c>
      <c r="AI38">
        <f t="shared" si="17"/>
        <v>0</v>
      </c>
      <c r="AJ38">
        <f t="shared" si="18"/>
        <v>0</v>
      </c>
      <c r="AK38">
        <f t="shared" si="19"/>
        <v>0</v>
      </c>
      <c r="AL38">
        <f t="shared" si="20"/>
        <v>0</v>
      </c>
      <c r="AM38">
        <f t="shared" si="21"/>
        <v>0</v>
      </c>
      <c r="AN38">
        <f t="shared" si="22"/>
        <v>0</v>
      </c>
      <c r="AO38">
        <f t="shared" si="23"/>
        <v>0</v>
      </c>
      <c r="AP38">
        <f t="shared" si="24"/>
        <v>0</v>
      </c>
      <c r="AQ38">
        <f t="shared" si="25"/>
        <v>0</v>
      </c>
      <c r="AR38">
        <f t="shared" si="26"/>
        <v>0</v>
      </c>
      <c r="AS38">
        <f t="shared" si="27"/>
        <v>0</v>
      </c>
      <c r="AT38">
        <f t="shared" si="28"/>
        <v>0</v>
      </c>
      <c r="AU38">
        <f t="shared" si="29"/>
        <v>0</v>
      </c>
    </row>
    <row r="39" spans="1:47" ht="19.350000000000001" customHeight="1" x14ac:dyDescent="0.3">
      <c r="A39" s="6" t="s">
        <v>55</v>
      </c>
      <c r="B39" s="6" t="s">
        <v>22</v>
      </c>
      <c r="C39" s="8" t="s">
        <v>5</v>
      </c>
      <c r="D39" s="12">
        <v>1</v>
      </c>
      <c r="E39" s="12"/>
      <c r="F39" s="12"/>
      <c r="G39" s="12"/>
      <c r="H39" s="12"/>
      <c r="I39" s="12"/>
      <c r="J39" s="12"/>
      <c r="K39" s="12"/>
      <c r="L39" s="12"/>
      <c r="M39" s="6"/>
      <c r="O39" t="str">
        <f t="shared" si="30"/>
        <v>01</v>
      </c>
      <c r="P39" s="4" t="s">
        <v>79</v>
      </c>
      <c r="Q39">
        <v>1</v>
      </c>
      <c r="R39">
        <f t="shared" si="0"/>
        <v>0</v>
      </c>
      <c r="S39">
        <f t="shared" si="1"/>
        <v>0</v>
      </c>
      <c r="T39">
        <f t="shared" si="2"/>
        <v>0</v>
      </c>
      <c r="U39">
        <f t="shared" si="3"/>
        <v>0</v>
      </c>
      <c r="V39">
        <f t="shared" si="4"/>
        <v>0</v>
      </c>
      <c r="W39">
        <f t="shared" si="5"/>
        <v>0</v>
      </c>
      <c r="X39">
        <f t="shared" si="6"/>
        <v>0</v>
      </c>
      <c r="Y39">
        <f t="shared" si="7"/>
        <v>0</v>
      </c>
      <c r="Z39">
        <f t="shared" si="8"/>
        <v>0</v>
      </c>
      <c r="AA39">
        <f t="shared" si="9"/>
        <v>0</v>
      </c>
      <c r="AB39">
        <f t="shared" si="10"/>
        <v>0</v>
      </c>
      <c r="AC39">
        <f t="shared" si="11"/>
        <v>0</v>
      </c>
      <c r="AD39">
        <f t="shared" si="12"/>
        <v>0</v>
      </c>
      <c r="AE39">
        <f t="shared" si="13"/>
        <v>0</v>
      </c>
      <c r="AF39">
        <f t="shared" si="14"/>
        <v>0</v>
      </c>
      <c r="AG39">
        <f t="shared" si="15"/>
        <v>0</v>
      </c>
      <c r="AH39">
        <f t="shared" si="16"/>
        <v>0</v>
      </c>
      <c r="AI39">
        <f t="shared" si="17"/>
        <v>0</v>
      </c>
      <c r="AJ39">
        <f t="shared" si="18"/>
        <v>0</v>
      </c>
      <c r="AK39">
        <f t="shared" si="19"/>
        <v>0</v>
      </c>
      <c r="AL39">
        <f t="shared" si="20"/>
        <v>0</v>
      </c>
      <c r="AM39">
        <f t="shared" si="21"/>
        <v>0</v>
      </c>
      <c r="AN39">
        <f t="shared" si="22"/>
        <v>0</v>
      </c>
      <c r="AO39">
        <f t="shared" si="23"/>
        <v>0</v>
      </c>
      <c r="AP39">
        <f t="shared" si="24"/>
        <v>0</v>
      </c>
      <c r="AQ39">
        <f t="shared" si="25"/>
        <v>0</v>
      </c>
      <c r="AR39">
        <f t="shared" si="26"/>
        <v>0</v>
      </c>
      <c r="AS39">
        <f t="shared" si="27"/>
        <v>0</v>
      </c>
      <c r="AT39">
        <f t="shared" si="28"/>
        <v>0</v>
      </c>
      <c r="AU39">
        <f t="shared" si="29"/>
        <v>0</v>
      </c>
    </row>
    <row r="40" spans="1:47" ht="19.350000000000001" customHeight="1" x14ac:dyDescent="0.3">
      <c r="A40" s="6" t="s">
        <v>29</v>
      </c>
      <c r="B40" s="6" t="s">
        <v>30</v>
      </c>
      <c r="C40" s="8" t="s">
        <v>5</v>
      </c>
      <c r="D40" s="12">
        <v>1</v>
      </c>
      <c r="E40" s="12"/>
      <c r="F40" s="12"/>
      <c r="G40" s="12"/>
      <c r="H40" s="12"/>
      <c r="I40" s="12"/>
      <c r="J40" s="12"/>
      <c r="K40" s="12"/>
      <c r="L40" s="12"/>
      <c r="M40" s="6"/>
      <c r="O40" t="str">
        <f t="shared" si="30"/>
        <v>01</v>
      </c>
      <c r="P40" s="4" t="s">
        <v>79</v>
      </c>
      <c r="Q40">
        <v>1</v>
      </c>
      <c r="R40">
        <f t="shared" si="0"/>
        <v>0</v>
      </c>
      <c r="S40">
        <f t="shared" si="1"/>
        <v>0</v>
      </c>
      <c r="T40">
        <f t="shared" si="2"/>
        <v>0</v>
      </c>
      <c r="U40">
        <f t="shared" si="3"/>
        <v>0</v>
      </c>
      <c r="V40">
        <f t="shared" si="4"/>
        <v>0</v>
      </c>
      <c r="W40">
        <f t="shared" si="5"/>
        <v>0</v>
      </c>
      <c r="X40">
        <f t="shared" si="6"/>
        <v>0</v>
      </c>
      <c r="Y40">
        <f t="shared" si="7"/>
        <v>0</v>
      </c>
      <c r="Z40">
        <f t="shared" si="8"/>
        <v>0</v>
      </c>
      <c r="AA40">
        <f t="shared" si="9"/>
        <v>0</v>
      </c>
      <c r="AB40">
        <f t="shared" si="10"/>
        <v>0</v>
      </c>
      <c r="AC40">
        <f t="shared" si="11"/>
        <v>0</v>
      </c>
      <c r="AD40">
        <f t="shared" si="12"/>
        <v>0</v>
      </c>
      <c r="AE40">
        <f t="shared" si="13"/>
        <v>0</v>
      </c>
      <c r="AF40">
        <f t="shared" si="14"/>
        <v>0</v>
      </c>
      <c r="AG40">
        <f t="shared" si="15"/>
        <v>0</v>
      </c>
      <c r="AH40">
        <f t="shared" si="16"/>
        <v>0</v>
      </c>
      <c r="AI40">
        <f t="shared" si="17"/>
        <v>0</v>
      </c>
      <c r="AJ40">
        <f t="shared" si="18"/>
        <v>0</v>
      </c>
      <c r="AK40">
        <f t="shared" si="19"/>
        <v>0</v>
      </c>
      <c r="AL40">
        <f t="shared" si="20"/>
        <v>0</v>
      </c>
      <c r="AM40">
        <f t="shared" si="21"/>
        <v>0</v>
      </c>
      <c r="AN40">
        <f t="shared" si="22"/>
        <v>0</v>
      </c>
      <c r="AO40">
        <f t="shared" si="23"/>
        <v>0</v>
      </c>
      <c r="AP40">
        <f t="shared" si="24"/>
        <v>0</v>
      </c>
      <c r="AQ40">
        <f t="shared" si="25"/>
        <v>0</v>
      </c>
      <c r="AR40">
        <f t="shared" si="26"/>
        <v>0</v>
      </c>
      <c r="AS40">
        <f t="shared" si="27"/>
        <v>0</v>
      </c>
      <c r="AT40">
        <f t="shared" si="28"/>
        <v>0</v>
      </c>
      <c r="AU40">
        <f t="shared" si="29"/>
        <v>0</v>
      </c>
    </row>
    <row r="41" spans="1:47" ht="19.350000000000001" customHeight="1" x14ac:dyDescent="0.3">
      <c r="A41" s="6" t="s">
        <v>36</v>
      </c>
      <c r="B41" s="6" t="s">
        <v>30</v>
      </c>
      <c r="C41" s="8" t="s">
        <v>5</v>
      </c>
      <c r="D41" s="12">
        <v>1</v>
      </c>
      <c r="E41" s="12"/>
      <c r="F41" s="12"/>
      <c r="G41" s="12"/>
      <c r="H41" s="12"/>
      <c r="I41" s="12"/>
      <c r="J41" s="12"/>
      <c r="K41" s="12"/>
      <c r="L41" s="12"/>
      <c r="M41" s="6"/>
      <c r="O41" t="str">
        <f t="shared" si="30"/>
        <v>01</v>
      </c>
      <c r="P41" s="4" t="s">
        <v>79</v>
      </c>
      <c r="Q41">
        <v>1</v>
      </c>
      <c r="R41">
        <f t="shared" si="0"/>
        <v>0</v>
      </c>
      <c r="S41">
        <f t="shared" si="1"/>
        <v>0</v>
      </c>
      <c r="T41">
        <f t="shared" si="2"/>
        <v>0</v>
      </c>
      <c r="U41">
        <f t="shared" si="3"/>
        <v>0</v>
      </c>
      <c r="V41">
        <f t="shared" si="4"/>
        <v>0</v>
      </c>
      <c r="W41">
        <f t="shared" si="5"/>
        <v>0</v>
      </c>
      <c r="X41">
        <f t="shared" si="6"/>
        <v>0</v>
      </c>
      <c r="Y41">
        <f t="shared" si="7"/>
        <v>0</v>
      </c>
      <c r="Z41">
        <f t="shared" si="8"/>
        <v>0</v>
      </c>
      <c r="AA41">
        <f t="shared" si="9"/>
        <v>0</v>
      </c>
      <c r="AB41">
        <f t="shared" si="10"/>
        <v>0</v>
      </c>
      <c r="AC41">
        <f t="shared" si="11"/>
        <v>0</v>
      </c>
      <c r="AD41">
        <f t="shared" si="12"/>
        <v>0</v>
      </c>
      <c r="AE41">
        <f t="shared" si="13"/>
        <v>0</v>
      </c>
      <c r="AF41">
        <f t="shared" si="14"/>
        <v>0</v>
      </c>
      <c r="AG41">
        <f t="shared" si="15"/>
        <v>0</v>
      </c>
      <c r="AH41">
        <f t="shared" si="16"/>
        <v>0</v>
      </c>
      <c r="AI41">
        <f t="shared" si="17"/>
        <v>0</v>
      </c>
      <c r="AJ41">
        <f t="shared" si="18"/>
        <v>0</v>
      </c>
      <c r="AK41">
        <f t="shared" si="19"/>
        <v>0</v>
      </c>
      <c r="AL41">
        <f t="shared" si="20"/>
        <v>0</v>
      </c>
      <c r="AM41">
        <f t="shared" si="21"/>
        <v>0</v>
      </c>
      <c r="AN41">
        <f t="shared" si="22"/>
        <v>0</v>
      </c>
      <c r="AO41">
        <f t="shared" si="23"/>
        <v>0</v>
      </c>
      <c r="AP41">
        <f t="shared" si="24"/>
        <v>0</v>
      </c>
      <c r="AQ41">
        <f t="shared" si="25"/>
        <v>0</v>
      </c>
      <c r="AR41">
        <f t="shared" si="26"/>
        <v>0</v>
      </c>
      <c r="AS41">
        <f t="shared" si="27"/>
        <v>0</v>
      </c>
      <c r="AT41">
        <f t="shared" si="28"/>
        <v>0</v>
      </c>
      <c r="AU41">
        <f t="shared" si="29"/>
        <v>0</v>
      </c>
    </row>
    <row r="42" spans="1:47" ht="19.350000000000001" customHeight="1" x14ac:dyDescent="0.3">
      <c r="A42" s="6" t="s">
        <v>63</v>
      </c>
      <c r="B42" s="6" t="s">
        <v>4</v>
      </c>
      <c r="C42" s="8" t="s">
        <v>5</v>
      </c>
      <c r="D42" s="12">
        <v>1</v>
      </c>
      <c r="E42" s="12"/>
      <c r="F42" s="12"/>
      <c r="G42" s="12"/>
      <c r="H42" s="12"/>
      <c r="I42" s="12"/>
      <c r="J42" s="12"/>
      <c r="K42" s="12"/>
      <c r="L42" s="12"/>
      <c r="M42" s="6"/>
      <c r="O42" t="str">
        <f t="shared" si="30"/>
        <v>01</v>
      </c>
      <c r="P42" s="4" t="s">
        <v>79</v>
      </c>
      <c r="Q42">
        <v>1</v>
      </c>
      <c r="R42">
        <f t="shared" si="0"/>
        <v>0</v>
      </c>
      <c r="S42">
        <f t="shared" si="1"/>
        <v>0</v>
      </c>
      <c r="T42">
        <f t="shared" si="2"/>
        <v>0</v>
      </c>
      <c r="U42">
        <f t="shared" si="3"/>
        <v>0</v>
      </c>
      <c r="V42">
        <f t="shared" si="4"/>
        <v>0</v>
      </c>
      <c r="W42">
        <f t="shared" si="5"/>
        <v>0</v>
      </c>
      <c r="X42">
        <f t="shared" si="6"/>
        <v>0</v>
      </c>
      <c r="Y42">
        <f t="shared" si="7"/>
        <v>0</v>
      </c>
      <c r="Z42">
        <f t="shared" si="8"/>
        <v>0</v>
      </c>
      <c r="AA42">
        <f t="shared" si="9"/>
        <v>0</v>
      </c>
      <c r="AB42">
        <f t="shared" si="10"/>
        <v>0</v>
      </c>
      <c r="AC42">
        <f t="shared" si="11"/>
        <v>0</v>
      </c>
      <c r="AD42">
        <f t="shared" si="12"/>
        <v>0</v>
      </c>
      <c r="AE42">
        <f t="shared" si="13"/>
        <v>0</v>
      </c>
      <c r="AF42">
        <f t="shared" si="14"/>
        <v>0</v>
      </c>
      <c r="AG42">
        <f t="shared" si="15"/>
        <v>0</v>
      </c>
      <c r="AH42">
        <f t="shared" si="16"/>
        <v>0</v>
      </c>
      <c r="AI42">
        <f t="shared" si="17"/>
        <v>0</v>
      </c>
      <c r="AJ42">
        <f t="shared" si="18"/>
        <v>0</v>
      </c>
      <c r="AK42">
        <f t="shared" si="19"/>
        <v>0</v>
      </c>
      <c r="AL42">
        <f t="shared" si="20"/>
        <v>0</v>
      </c>
      <c r="AM42">
        <f t="shared" si="21"/>
        <v>0</v>
      </c>
      <c r="AN42">
        <f t="shared" si="22"/>
        <v>0</v>
      </c>
      <c r="AO42">
        <f t="shared" si="23"/>
        <v>0</v>
      </c>
      <c r="AP42">
        <f t="shared" si="24"/>
        <v>0</v>
      </c>
      <c r="AQ42">
        <f t="shared" si="25"/>
        <v>0</v>
      </c>
      <c r="AR42">
        <f t="shared" si="26"/>
        <v>0</v>
      </c>
      <c r="AS42">
        <f t="shared" si="27"/>
        <v>0</v>
      </c>
      <c r="AT42">
        <f t="shared" si="28"/>
        <v>0</v>
      </c>
      <c r="AU42">
        <f t="shared" si="29"/>
        <v>0</v>
      </c>
    </row>
    <row r="43" spans="1:47" ht="19.350000000000001" customHeight="1" x14ac:dyDescent="0.3">
      <c r="A43" s="6" t="s">
        <v>64</v>
      </c>
      <c r="B43" s="6" t="s">
        <v>4</v>
      </c>
      <c r="C43" s="8" t="s">
        <v>5</v>
      </c>
      <c r="D43" s="12">
        <v>1</v>
      </c>
      <c r="E43" s="12"/>
      <c r="F43" s="12"/>
      <c r="G43" s="12"/>
      <c r="H43" s="12"/>
      <c r="I43" s="12"/>
      <c r="J43" s="12"/>
      <c r="K43" s="12"/>
      <c r="L43" s="12"/>
      <c r="M43" s="6"/>
      <c r="O43" t="str">
        <f t="shared" si="30"/>
        <v>01</v>
      </c>
      <c r="P43" s="4" t="s">
        <v>79</v>
      </c>
      <c r="Q43">
        <v>1</v>
      </c>
      <c r="R43">
        <f t="shared" si="0"/>
        <v>0</v>
      </c>
      <c r="S43">
        <f t="shared" si="1"/>
        <v>0</v>
      </c>
      <c r="T43">
        <f t="shared" si="2"/>
        <v>0</v>
      </c>
      <c r="U43">
        <f t="shared" si="3"/>
        <v>0</v>
      </c>
      <c r="V43">
        <f t="shared" si="4"/>
        <v>0</v>
      </c>
      <c r="W43">
        <f t="shared" si="5"/>
        <v>0</v>
      </c>
      <c r="X43">
        <f t="shared" si="6"/>
        <v>0</v>
      </c>
      <c r="Y43">
        <f t="shared" si="7"/>
        <v>0</v>
      </c>
      <c r="Z43">
        <f t="shared" si="8"/>
        <v>0</v>
      </c>
      <c r="AA43">
        <f t="shared" si="9"/>
        <v>0</v>
      </c>
      <c r="AB43">
        <f t="shared" si="10"/>
        <v>0</v>
      </c>
      <c r="AC43">
        <f t="shared" si="11"/>
        <v>0</v>
      </c>
      <c r="AD43">
        <f t="shared" si="12"/>
        <v>0</v>
      </c>
      <c r="AE43">
        <f t="shared" si="13"/>
        <v>0</v>
      </c>
      <c r="AF43">
        <f t="shared" si="14"/>
        <v>0</v>
      </c>
      <c r="AG43">
        <f t="shared" si="15"/>
        <v>0</v>
      </c>
      <c r="AH43">
        <f t="shared" si="16"/>
        <v>0</v>
      </c>
      <c r="AI43">
        <f t="shared" si="17"/>
        <v>0</v>
      </c>
      <c r="AJ43">
        <f t="shared" si="18"/>
        <v>0</v>
      </c>
      <c r="AK43">
        <f t="shared" si="19"/>
        <v>0</v>
      </c>
      <c r="AL43">
        <f t="shared" si="20"/>
        <v>0</v>
      </c>
      <c r="AM43">
        <f t="shared" si="21"/>
        <v>0</v>
      </c>
      <c r="AN43">
        <f t="shared" si="22"/>
        <v>0</v>
      </c>
      <c r="AO43">
        <f t="shared" si="23"/>
        <v>0</v>
      </c>
      <c r="AP43">
        <f t="shared" si="24"/>
        <v>0</v>
      </c>
      <c r="AQ43">
        <f t="shared" si="25"/>
        <v>0</v>
      </c>
      <c r="AR43">
        <f t="shared" si="26"/>
        <v>0</v>
      </c>
      <c r="AS43">
        <f t="shared" si="27"/>
        <v>0</v>
      </c>
      <c r="AT43">
        <f t="shared" si="28"/>
        <v>0</v>
      </c>
      <c r="AU43">
        <f t="shared" si="29"/>
        <v>0</v>
      </c>
    </row>
    <row r="44" spans="1:47" ht="19.350000000000001" customHeight="1" x14ac:dyDescent="0.3">
      <c r="A44" s="6" t="s">
        <v>58</v>
      </c>
      <c r="B44" s="6" t="s">
        <v>59</v>
      </c>
      <c r="C44" s="8" t="s">
        <v>5</v>
      </c>
      <c r="D44" s="12">
        <v>1</v>
      </c>
      <c r="E44" s="12"/>
      <c r="F44" s="12"/>
      <c r="G44" s="12"/>
      <c r="H44" s="12"/>
      <c r="I44" s="12"/>
      <c r="J44" s="12"/>
      <c r="K44" s="12"/>
      <c r="L44" s="12"/>
      <c r="M44" s="6"/>
      <c r="O44" t="str">
        <f t="shared" si="30"/>
        <v>01</v>
      </c>
      <c r="P44" s="4" t="s">
        <v>79</v>
      </c>
      <c r="Q44">
        <v>1</v>
      </c>
      <c r="R44">
        <f t="shared" si="0"/>
        <v>0</v>
      </c>
      <c r="S44">
        <f t="shared" si="1"/>
        <v>0</v>
      </c>
      <c r="T44">
        <f t="shared" si="2"/>
        <v>0</v>
      </c>
      <c r="U44">
        <f t="shared" si="3"/>
        <v>0</v>
      </c>
      <c r="V44">
        <f t="shared" si="4"/>
        <v>0</v>
      </c>
      <c r="W44">
        <f t="shared" si="5"/>
        <v>0</v>
      </c>
      <c r="X44">
        <f t="shared" si="6"/>
        <v>0</v>
      </c>
      <c r="Y44">
        <f t="shared" si="7"/>
        <v>0</v>
      </c>
      <c r="Z44">
        <f t="shared" si="8"/>
        <v>0</v>
      </c>
      <c r="AA44">
        <f t="shared" si="9"/>
        <v>0</v>
      </c>
      <c r="AB44">
        <f t="shared" si="10"/>
        <v>0</v>
      </c>
      <c r="AC44">
        <f t="shared" si="11"/>
        <v>0</v>
      </c>
      <c r="AD44">
        <f t="shared" si="12"/>
        <v>0</v>
      </c>
      <c r="AE44">
        <f t="shared" si="13"/>
        <v>0</v>
      </c>
      <c r="AF44">
        <f t="shared" si="14"/>
        <v>0</v>
      </c>
      <c r="AG44">
        <f t="shared" si="15"/>
        <v>0</v>
      </c>
      <c r="AH44">
        <f t="shared" si="16"/>
        <v>0</v>
      </c>
      <c r="AI44">
        <f t="shared" si="17"/>
        <v>0</v>
      </c>
      <c r="AJ44">
        <f t="shared" si="18"/>
        <v>0</v>
      </c>
      <c r="AK44">
        <f t="shared" si="19"/>
        <v>0</v>
      </c>
      <c r="AL44">
        <f t="shared" si="20"/>
        <v>0</v>
      </c>
      <c r="AM44">
        <f t="shared" si="21"/>
        <v>0</v>
      </c>
      <c r="AN44">
        <f t="shared" si="22"/>
        <v>0</v>
      </c>
      <c r="AO44">
        <f t="shared" si="23"/>
        <v>0</v>
      </c>
      <c r="AP44">
        <f t="shared" si="24"/>
        <v>0</v>
      </c>
      <c r="AQ44">
        <f t="shared" si="25"/>
        <v>0</v>
      </c>
      <c r="AR44">
        <f t="shared" si="26"/>
        <v>0</v>
      </c>
      <c r="AS44">
        <f t="shared" si="27"/>
        <v>0</v>
      </c>
      <c r="AT44">
        <f t="shared" si="28"/>
        <v>0</v>
      </c>
      <c r="AU44">
        <f t="shared" si="29"/>
        <v>0</v>
      </c>
    </row>
    <row r="45" spans="1:47" ht="19.350000000000001" customHeight="1" x14ac:dyDescent="0.3">
      <c r="A45" s="6" t="s">
        <v>60</v>
      </c>
      <c r="B45" s="6" t="s">
        <v>59</v>
      </c>
      <c r="C45" s="8" t="s">
        <v>5</v>
      </c>
      <c r="D45" s="12">
        <v>3</v>
      </c>
      <c r="E45" s="12"/>
      <c r="F45" s="12"/>
      <c r="G45" s="12"/>
      <c r="H45" s="12"/>
      <c r="I45" s="12"/>
      <c r="J45" s="12"/>
      <c r="K45" s="12"/>
      <c r="L45" s="12"/>
      <c r="M45" s="6"/>
      <c r="O45" t="str">
        <f t="shared" si="30"/>
        <v>01</v>
      </c>
      <c r="P45" s="4" t="s">
        <v>79</v>
      </c>
      <c r="Q45">
        <v>1</v>
      </c>
      <c r="R45">
        <f t="shared" si="0"/>
        <v>0</v>
      </c>
      <c r="S45">
        <f t="shared" si="1"/>
        <v>0</v>
      </c>
      <c r="T45">
        <f t="shared" si="2"/>
        <v>0</v>
      </c>
      <c r="U45">
        <f t="shared" si="3"/>
        <v>0</v>
      </c>
      <c r="V45">
        <f t="shared" si="4"/>
        <v>0</v>
      </c>
      <c r="W45">
        <f t="shared" si="5"/>
        <v>0</v>
      </c>
      <c r="X45">
        <f t="shared" si="6"/>
        <v>0</v>
      </c>
      <c r="Y45">
        <f t="shared" si="7"/>
        <v>0</v>
      </c>
      <c r="Z45">
        <f t="shared" si="8"/>
        <v>0</v>
      </c>
      <c r="AA45">
        <f t="shared" si="9"/>
        <v>0</v>
      </c>
      <c r="AB45">
        <f t="shared" si="10"/>
        <v>0</v>
      </c>
      <c r="AC45">
        <f t="shared" si="11"/>
        <v>0</v>
      </c>
      <c r="AD45">
        <f t="shared" si="12"/>
        <v>0</v>
      </c>
      <c r="AE45">
        <f t="shared" si="13"/>
        <v>0</v>
      </c>
      <c r="AF45">
        <f t="shared" si="14"/>
        <v>0</v>
      </c>
      <c r="AG45">
        <f t="shared" si="15"/>
        <v>0</v>
      </c>
      <c r="AH45">
        <f t="shared" si="16"/>
        <v>0</v>
      </c>
      <c r="AI45">
        <f t="shared" si="17"/>
        <v>0</v>
      </c>
      <c r="AJ45">
        <f t="shared" si="18"/>
        <v>0</v>
      </c>
      <c r="AK45">
        <f t="shared" si="19"/>
        <v>0</v>
      </c>
      <c r="AL45">
        <f t="shared" si="20"/>
        <v>0</v>
      </c>
      <c r="AM45">
        <f t="shared" si="21"/>
        <v>0</v>
      </c>
      <c r="AN45">
        <f t="shared" si="22"/>
        <v>0</v>
      </c>
      <c r="AO45">
        <f t="shared" si="23"/>
        <v>0</v>
      </c>
      <c r="AP45">
        <f t="shared" si="24"/>
        <v>0</v>
      </c>
      <c r="AQ45">
        <f t="shared" si="25"/>
        <v>0</v>
      </c>
      <c r="AR45">
        <f t="shared" si="26"/>
        <v>0</v>
      </c>
      <c r="AS45">
        <f t="shared" si="27"/>
        <v>0</v>
      </c>
      <c r="AT45">
        <f t="shared" si="28"/>
        <v>0</v>
      </c>
      <c r="AU45">
        <f t="shared" si="29"/>
        <v>0</v>
      </c>
    </row>
    <row r="46" spans="1:47" ht="19.350000000000001" customHeight="1" x14ac:dyDescent="0.3">
      <c r="A46" s="6" t="s">
        <v>41</v>
      </c>
      <c r="B46" s="6" t="s">
        <v>42</v>
      </c>
      <c r="C46" s="8" t="s">
        <v>5</v>
      </c>
      <c r="D46" s="12">
        <v>1</v>
      </c>
      <c r="E46" s="12"/>
      <c r="F46" s="12"/>
      <c r="G46" s="12"/>
      <c r="H46" s="12"/>
      <c r="I46" s="12"/>
      <c r="J46" s="12"/>
      <c r="K46" s="12"/>
      <c r="L46" s="12"/>
      <c r="M46" s="6"/>
      <c r="O46" t="str">
        <f t="shared" si="30"/>
        <v>01</v>
      </c>
      <c r="P46" s="4" t="s">
        <v>79</v>
      </c>
      <c r="Q46">
        <v>1</v>
      </c>
      <c r="R46">
        <f t="shared" si="0"/>
        <v>0</v>
      </c>
      <c r="S46">
        <f t="shared" si="1"/>
        <v>0</v>
      </c>
      <c r="T46">
        <f t="shared" si="2"/>
        <v>0</v>
      </c>
      <c r="U46">
        <f t="shared" si="3"/>
        <v>0</v>
      </c>
      <c r="V46">
        <f t="shared" si="4"/>
        <v>0</v>
      </c>
      <c r="W46">
        <f t="shared" si="5"/>
        <v>0</v>
      </c>
      <c r="X46">
        <f t="shared" si="6"/>
        <v>0</v>
      </c>
      <c r="Y46">
        <f t="shared" si="7"/>
        <v>0</v>
      </c>
      <c r="Z46">
        <f t="shared" si="8"/>
        <v>0</v>
      </c>
      <c r="AA46">
        <f t="shared" si="9"/>
        <v>0</v>
      </c>
      <c r="AB46">
        <f t="shared" si="10"/>
        <v>0</v>
      </c>
      <c r="AC46">
        <f t="shared" si="11"/>
        <v>0</v>
      </c>
      <c r="AD46">
        <f t="shared" si="12"/>
        <v>0</v>
      </c>
      <c r="AE46">
        <f t="shared" si="13"/>
        <v>0</v>
      </c>
      <c r="AF46">
        <f t="shared" si="14"/>
        <v>0</v>
      </c>
      <c r="AG46">
        <f t="shared" si="15"/>
        <v>0</v>
      </c>
      <c r="AH46">
        <f t="shared" si="16"/>
        <v>0</v>
      </c>
      <c r="AI46">
        <f t="shared" si="17"/>
        <v>0</v>
      </c>
      <c r="AJ46">
        <f t="shared" si="18"/>
        <v>0</v>
      </c>
      <c r="AK46">
        <f t="shared" si="19"/>
        <v>0</v>
      </c>
      <c r="AL46">
        <f t="shared" si="20"/>
        <v>0</v>
      </c>
      <c r="AM46">
        <f t="shared" si="21"/>
        <v>0</v>
      </c>
      <c r="AN46">
        <f t="shared" si="22"/>
        <v>0</v>
      </c>
      <c r="AO46">
        <f t="shared" si="23"/>
        <v>0</v>
      </c>
      <c r="AP46">
        <f t="shared" si="24"/>
        <v>0</v>
      </c>
      <c r="AQ46">
        <f t="shared" si="25"/>
        <v>0</v>
      </c>
      <c r="AR46">
        <f t="shared" si="26"/>
        <v>0</v>
      </c>
      <c r="AS46">
        <f t="shared" si="27"/>
        <v>0</v>
      </c>
      <c r="AT46">
        <f t="shared" si="28"/>
        <v>0</v>
      </c>
      <c r="AU46">
        <f t="shared" si="29"/>
        <v>0</v>
      </c>
    </row>
    <row r="47" spans="1:47" ht="19.350000000000001" customHeight="1" x14ac:dyDescent="0.3">
      <c r="A47" s="6" t="s">
        <v>31</v>
      </c>
      <c r="B47" s="6" t="s">
        <v>32</v>
      </c>
      <c r="C47" s="8" t="s">
        <v>5</v>
      </c>
      <c r="D47" s="12">
        <v>1</v>
      </c>
      <c r="E47" s="12"/>
      <c r="F47" s="12"/>
      <c r="G47" s="12"/>
      <c r="H47" s="12"/>
      <c r="I47" s="12"/>
      <c r="J47" s="12"/>
      <c r="K47" s="12"/>
      <c r="L47" s="12"/>
      <c r="M47" s="6"/>
      <c r="O47" t="str">
        <f t="shared" si="30"/>
        <v>01</v>
      </c>
      <c r="P47" s="4" t="s">
        <v>79</v>
      </c>
      <c r="Q47">
        <v>1</v>
      </c>
      <c r="R47">
        <f t="shared" si="0"/>
        <v>0</v>
      </c>
      <c r="S47">
        <f t="shared" si="1"/>
        <v>0</v>
      </c>
      <c r="T47">
        <f t="shared" si="2"/>
        <v>0</v>
      </c>
      <c r="U47">
        <f t="shared" si="3"/>
        <v>0</v>
      </c>
      <c r="V47">
        <f t="shared" si="4"/>
        <v>0</v>
      </c>
      <c r="W47">
        <f t="shared" si="5"/>
        <v>0</v>
      </c>
      <c r="X47">
        <f t="shared" si="6"/>
        <v>0</v>
      </c>
      <c r="Y47">
        <f t="shared" si="7"/>
        <v>0</v>
      </c>
      <c r="Z47">
        <f t="shared" si="8"/>
        <v>0</v>
      </c>
      <c r="AA47">
        <f t="shared" si="9"/>
        <v>0</v>
      </c>
      <c r="AB47">
        <f t="shared" si="10"/>
        <v>0</v>
      </c>
      <c r="AC47">
        <f t="shared" si="11"/>
        <v>0</v>
      </c>
      <c r="AD47">
        <f t="shared" si="12"/>
        <v>0</v>
      </c>
      <c r="AE47">
        <f t="shared" si="13"/>
        <v>0</v>
      </c>
      <c r="AF47">
        <f t="shared" si="14"/>
        <v>0</v>
      </c>
      <c r="AG47">
        <f t="shared" si="15"/>
        <v>0</v>
      </c>
      <c r="AH47">
        <f t="shared" si="16"/>
        <v>0</v>
      </c>
      <c r="AI47">
        <f t="shared" si="17"/>
        <v>0</v>
      </c>
      <c r="AJ47">
        <f t="shared" si="18"/>
        <v>0</v>
      </c>
      <c r="AK47">
        <f t="shared" si="19"/>
        <v>0</v>
      </c>
      <c r="AL47">
        <f t="shared" si="20"/>
        <v>0</v>
      </c>
      <c r="AM47">
        <f t="shared" si="21"/>
        <v>0</v>
      </c>
      <c r="AN47">
        <f t="shared" si="22"/>
        <v>0</v>
      </c>
      <c r="AO47">
        <f t="shared" si="23"/>
        <v>0</v>
      </c>
      <c r="AP47">
        <f t="shared" si="24"/>
        <v>0</v>
      </c>
      <c r="AQ47">
        <f t="shared" si="25"/>
        <v>0</v>
      </c>
      <c r="AR47">
        <f t="shared" si="26"/>
        <v>0</v>
      </c>
      <c r="AS47">
        <f t="shared" si="27"/>
        <v>0</v>
      </c>
      <c r="AT47">
        <f t="shared" si="28"/>
        <v>0</v>
      </c>
      <c r="AU47">
        <f t="shared" si="29"/>
        <v>0</v>
      </c>
    </row>
    <row r="48" spans="1:47" ht="19.350000000000001" customHeight="1" x14ac:dyDescent="0.3">
      <c r="A48" s="6" t="s">
        <v>81</v>
      </c>
      <c r="B48" s="6" t="s">
        <v>82</v>
      </c>
      <c r="C48" s="8" t="s">
        <v>83</v>
      </c>
      <c r="D48" s="12">
        <v>1</v>
      </c>
      <c r="E48" s="12"/>
      <c r="F48" s="12"/>
      <c r="G48" s="12"/>
      <c r="H48" s="12"/>
      <c r="I48" s="12"/>
      <c r="J48" s="12"/>
      <c r="K48" s="12"/>
      <c r="L48" s="12"/>
      <c r="M48" s="6"/>
      <c r="O48" t="str">
        <f>"03"</f>
        <v>03</v>
      </c>
      <c r="P48" s="4" t="s">
        <v>79</v>
      </c>
      <c r="Q48">
        <v>1</v>
      </c>
      <c r="R48">
        <f t="shared" si="0"/>
        <v>0</v>
      </c>
      <c r="S48">
        <f t="shared" si="1"/>
        <v>0</v>
      </c>
      <c r="T48">
        <f t="shared" si="2"/>
        <v>0</v>
      </c>
      <c r="U48">
        <f t="shared" si="3"/>
        <v>0</v>
      </c>
      <c r="V48">
        <f t="shared" si="4"/>
        <v>0</v>
      </c>
      <c r="W48">
        <f t="shared" si="5"/>
        <v>0</v>
      </c>
      <c r="X48">
        <f t="shared" si="6"/>
        <v>0</v>
      </c>
      <c r="Y48">
        <f t="shared" si="7"/>
        <v>0</v>
      </c>
      <c r="Z48">
        <f t="shared" si="8"/>
        <v>0</v>
      </c>
      <c r="AA48">
        <f t="shared" si="9"/>
        <v>0</v>
      </c>
      <c r="AB48">
        <f t="shared" si="10"/>
        <v>0</v>
      </c>
      <c r="AC48">
        <f t="shared" si="11"/>
        <v>0</v>
      </c>
      <c r="AD48">
        <f t="shared" si="12"/>
        <v>0</v>
      </c>
      <c r="AE48">
        <f t="shared" si="13"/>
        <v>0</v>
      </c>
      <c r="AF48">
        <f t="shared" si="14"/>
        <v>0</v>
      </c>
      <c r="AG48">
        <f t="shared" si="15"/>
        <v>0</v>
      </c>
      <c r="AH48">
        <f t="shared" si="16"/>
        <v>0</v>
      </c>
      <c r="AI48">
        <f t="shared" si="17"/>
        <v>0</v>
      </c>
      <c r="AJ48">
        <f t="shared" si="18"/>
        <v>0</v>
      </c>
      <c r="AK48">
        <f t="shared" si="19"/>
        <v>0</v>
      </c>
      <c r="AL48">
        <f t="shared" si="20"/>
        <v>0</v>
      </c>
      <c r="AM48">
        <f t="shared" si="21"/>
        <v>0</v>
      </c>
      <c r="AN48">
        <f t="shared" si="22"/>
        <v>0</v>
      </c>
      <c r="AO48">
        <f t="shared" si="23"/>
        <v>0</v>
      </c>
      <c r="AP48">
        <f t="shared" si="24"/>
        <v>0</v>
      </c>
      <c r="AQ48">
        <f t="shared" si="25"/>
        <v>0</v>
      </c>
      <c r="AR48">
        <f t="shared" si="26"/>
        <v>0</v>
      </c>
      <c r="AS48">
        <f t="shared" si="27"/>
        <v>0</v>
      </c>
      <c r="AT48">
        <f t="shared" si="28"/>
        <v>0</v>
      </c>
      <c r="AU48">
        <f t="shared" si="29"/>
        <v>0</v>
      </c>
    </row>
    <row r="49" spans="1:51" ht="19.350000000000001" customHeight="1" x14ac:dyDescent="0.3">
      <c r="A49" s="7"/>
      <c r="B49" s="7"/>
      <c r="C49" s="14"/>
      <c r="D49" s="12"/>
      <c r="E49" s="12"/>
      <c r="F49" s="12"/>
      <c r="G49" s="12"/>
      <c r="H49" s="12"/>
      <c r="I49" s="12"/>
      <c r="J49" s="12"/>
      <c r="K49" s="12"/>
      <c r="L49" s="12"/>
      <c r="M49" s="7"/>
    </row>
    <row r="50" spans="1:51" ht="19.350000000000001" customHeight="1" x14ac:dyDescent="0.3">
      <c r="A50" s="7"/>
      <c r="B50" s="7"/>
      <c r="C50" s="14"/>
      <c r="D50" s="12"/>
      <c r="E50" s="12"/>
      <c r="F50" s="12"/>
      <c r="G50" s="12"/>
      <c r="H50" s="12"/>
      <c r="I50" s="12"/>
      <c r="J50" s="12"/>
      <c r="K50" s="12"/>
      <c r="L50" s="12"/>
      <c r="M50" s="7"/>
    </row>
    <row r="51" spans="1:51" ht="19.350000000000001" customHeight="1" x14ac:dyDescent="0.3">
      <c r="A51" s="7"/>
      <c r="B51" s="7"/>
      <c r="C51" s="14"/>
      <c r="D51" s="12"/>
      <c r="E51" s="12"/>
      <c r="F51" s="12"/>
      <c r="G51" s="12"/>
      <c r="H51" s="12"/>
      <c r="I51" s="12"/>
      <c r="J51" s="12"/>
      <c r="K51" s="12"/>
      <c r="L51" s="12"/>
      <c r="M51" s="7"/>
    </row>
    <row r="52" spans="1:51" ht="19.350000000000001" customHeight="1" x14ac:dyDescent="0.3">
      <c r="A52" s="9" t="s">
        <v>80</v>
      </c>
      <c r="B52" s="10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0"/>
      <c r="R52">
        <f t="shared" ref="R52:AY52" si="31">ROUNDDOWN(SUM(R6:R48), 0)</f>
        <v>0</v>
      </c>
      <c r="S52">
        <f t="shared" si="31"/>
        <v>0</v>
      </c>
      <c r="T52">
        <f t="shared" si="31"/>
        <v>0</v>
      </c>
      <c r="U52">
        <f t="shared" si="31"/>
        <v>0</v>
      </c>
      <c r="V52">
        <f t="shared" si="31"/>
        <v>0</v>
      </c>
      <c r="W52">
        <f t="shared" si="31"/>
        <v>0</v>
      </c>
      <c r="X52">
        <f t="shared" si="31"/>
        <v>0</v>
      </c>
      <c r="Y52">
        <f t="shared" si="31"/>
        <v>0</v>
      </c>
      <c r="Z52">
        <f t="shared" si="31"/>
        <v>0</v>
      </c>
      <c r="AA52">
        <f t="shared" si="31"/>
        <v>0</v>
      </c>
      <c r="AB52">
        <f t="shared" si="31"/>
        <v>0</v>
      </c>
      <c r="AC52">
        <f t="shared" si="31"/>
        <v>0</v>
      </c>
      <c r="AD52">
        <f t="shared" si="31"/>
        <v>0</v>
      </c>
      <c r="AE52">
        <f t="shared" si="31"/>
        <v>0</v>
      </c>
      <c r="AF52">
        <f t="shared" si="31"/>
        <v>0</v>
      </c>
      <c r="AG52">
        <f t="shared" si="31"/>
        <v>0</v>
      </c>
      <c r="AH52">
        <f t="shared" si="31"/>
        <v>0</v>
      </c>
      <c r="AI52">
        <f t="shared" si="31"/>
        <v>0</v>
      </c>
      <c r="AJ52">
        <f t="shared" si="31"/>
        <v>0</v>
      </c>
      <c r="AK52">
        <f t="shared" si="31"/>
        <v>0</v>
      </c>
      <c r="AL52">
        <f t="shared" si="31"/>
        <v>0</v>
      </c>
      <c r="AM52">
        <f t="shared" si="31"/>
        <v>0</v>
      </c>
      <c r="AN52">
        <f t="shared" si="31"/>
        <v>0</v>
      </c>
      <c r="AO52">
        <f t="shared" si="31"/>
        <v>0</v>
      </c>
      <c r="AP52">
        <f t="shared" si="31"/>
        <v>0</v>
      </c>
      <c r="AQ52">
        <f t="shared" si="31"/>
        <v>0</v>
      </c>
      <c r="AR52">
        <f t="shared" si="31"/>
        <v>0</v>
      </c>
      <c r="AS52">
        <f t="shared" si="31"/>
        <v>0</v>
      </c>
      <c r="AT52">
        <f t="shared" si="31"/>
        <v>0</v>
      </c>
      <c r="AU52">
        <f t="shared" si="31"/>
        <v>0</v>
      </c>
      <c r="AV52">
        <f t="shared" si="31"/>
        <v>0</v>
      </c>
      <c r="AW52">
        <f t="shared" si="31"/>
        <v>0</v>
      </c>
      <c r="AX52">
        <f t="shared" si="31"/>
        <v>0</v>
      </c>
      <c r="AY52">
        <f t="shared" si="31"/>
        <v>0</v>
      </c>
    </row>
  </sheetData>
  <mergeCells count="12">
    <mergeCell ref="K3:L3"/>
    <mergeCell ref="A5:M5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6:M52 A5">
    <cfRule type="containsText" dxfId="1" priority="1" stopIfTrue="1" operator="containsText" text=".">
      <formula>NOT(ISERROR(SEARCH(".",A5)))</formula>
    </cfRule>
    <cfRule type="notContainsText" dxfId="0" priority="2" stopIfTrue="1" operator="notContains" text=".">
      <formula>ISERROR(SEARCH(".",A5))</formula>
    </cfRule>
  </conditionalFormatting>
  <pageMargins left="0.38409076818153637" right="0" top="0.26598053196106392" bottom="0.1388888888888889" header="0.3" footer="0.1388888888888889"/>
  <pageSetup paperSize="9" orientation="landscape" r:id="rId1"/>
  <rowBreaks count="2" manualBreakCount="2">
    <brk id="28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내역서</vt:lpstr>
      <vt:lpstr>내역서!Print_Area</vt:lpstr>
      <vt:lpstr>내역서!Print_Titles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kmj810703@naver.com</dc:creator>
  <cp:lastModifiedBy>SEJONG</cp:lastModifiedBy>
  <dcterms:created xsi:type="dcterms:W3CDTF">2026-07-30T00:59:51Z</dcterms:created>
  <dcterms:modified xsi:type="dcterms:W3CDTF">2026-08-14T01:03:53Z</dcterms:modified>
</cp:coreProperties>
</file>